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planilha\"/>
    </mc:Choice>
  </mc:AlternateContent>
  <bookViews>
    <workbookView xWindow="0" yWindow="0" windowWidth="20400" windowHeight="7755" tabRatio="702" firstSheet="2" activeTab="2"/>
  </bookViews>
  <sheets>
    <sheet name="15ª Medição (2)" sheetId="48" state="hidden" r:id="rId1"/>
    <sheet name="1ª a 15ª Med" sheetId="47" state="hidden" r:id="rId2"/>
    <sheet name="Orçamento com BDI" sheetId="71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0">'15ª Medição (2)'!$A$1:$P$110</definedName>
    <definedName name="_xlnm.Print_Area" localSheetId="1">'1ª a 15ª Med'!$A$1:$P$110</definedName>
    <definedName name="_xlnm.Print_Area" localSheetId="2">'Orçamento com BDI'!$A$1:$N$151</definedName>
    <definedName name="MDC">'[1]MDC '!$A$5:$F$888</definedName>
    <definedName name="orça">'Orçamento com BDI'!$1:$1048576</definedName>
    <definedName name="orçamento">#REF!</definedName>
    <definedName name="_xlnm.Print_Titles" localSheetId="0">'15ª Medição (2)'!$13:$14</definedName>
    <definedName name="_xlnm.Print_Titles" localSheetId="1">'1ª a 15ª Med'!$13:$14</definedName>
  </definedNames>
  <calcPr calcId="152511"/>
</workbook>
</file>

<file path=xl/calcChain.xml><?xml version="1.0" encoding="utf-8"?>
<calcChain xmlns="http://schemas.openxmlformats.org/spreadsheetml/2006/main">
  <c r="M145" i="71" l="1"/>
  <c r="N40" i="71" l="1"/>
  <c r="M143" i="71"/>
  <c r="M142" i="71"/>
  <c r="J117" i="71" l="1"/>
  <c r="F117" i="71"/>
  <c r="J116" i="71"/>
  <c r="F116" i="71"/>
  <c r="M116" i="71" s="1"/>
  <c r="J86" i="71"/>
  <c r="M117" i="71" l="1"/>
  <c r="F139" i="71"/>
  <c r="M139" i="71" s="1"/>
  <c r="F138" i="71"/>
  <c r="M138" i="71" s="1"/>
  <c r="J49" i="71" l="1"/>
  <c r="G142" i="71" l="1"/>
  <c r="H142" i="71" s="1"/>
  <c r="N142" i="71" s="1"/>
  <c r="F127" i="71"/>
  <c r="M127" i="71" s="1"/>
  <c r="G127" i="71" l="1"/>
  <c r="F46" i="71"/>
  <c r="M46" i="71" s="1"/>
  <c r="F137" i="71"/>
  <c r="M137" i="71" s="1"/>
  <c r="J137" i="71"/>
  <c r="F39" i="71" l="1"/>
  <c r="M39" i="71" s="1"/>
  <c r="F36" i="71"/>
  <c r="M36" i="71" s="1"/>
  <c r="J136" i="71"/>
  <c r="F136" i="71"/>
  <c r="M136" i="71" s="1"/>
  <c r="F91" i="71"/>
  <c r="M91" i="71" s="1"/>
  <c r="F90" i="71"/>
  <c r="M90" i="71" s="1"/>
  <c r="J39" i="71"/>
  <c r="F135" i="71"/>
  <c r="M135" i="71" s="1"/>
  <c r="F134" i="71"/>
  <c r="F32" i="71"/>
  <c r="M32" i="71" s="1"/>
  <c r="F33" i="71" l="1"/>
  <c r="M33" i="71" s="1"/>
  <c r="F34" i="71"/>
  <c r="M34" i="71" s="1"/>
  <c r="F35" i="71"/>
  <c r="M35" i="71" s="1"/>
  <c r="F37" i="71"/>
  <c r="M37" i="71" s="1"/>
  <c r="F38" i="71"/>
  <c r="M38" i="71" s="1"/>
  <c r="M41" i="71" l="1"/>
  <c r="F133" i="71"/>
  <c r="M133" i="71" s="1"/>
  <c r="J132" i="71"/>
  <c r="F132" i="71"/>
  <c r="M132" i="71" s="1"/>
  <c r="J129" i="71"/>
  <c r="F129" i="71"/>
  <c r="M129" i="71" s="1"/>
  <c r="F128" i="71"/>
  <c r="M128" i="71" s="1"/>
  <c r="J128" i="71"/>
  <c r="F123" i="71"/>
  <c r="M123" i="71" s="1"/>
  <c r="F124" i="71"/>
  <c r="M124" i="71" s="1"/>
  <c r="J124" i="71"/>
  <c r="F125" i="71"/>
  <c r="M125" i="71" s="1"/>
  <c r="F126" i="71"/>
  <c r="M126" i="71" s="1"/>
  <c r="F122" i="71"/>
  <c r="M122" i="71" s="1"/>
  <c r="F121" i="71"/>
  <c r="M121" i="71" s="1"/>
  <c r="J120" i="71"/>
  <c r="F120" i="71"/>
  <c r="M120" i="71" s="1"/>
  <c r="F114" i="71"/>
  <c r="M114" i="71" s="1"/>
  <c r="F115" i="71"/>
  <c r="M115" i="71" s="1"/>
  <c r="J115" i="71"/>
  <c r="J114" i="71"/>
  <c r="F109" i="71"/>
  <c r="M109" i="71" s="1"/>
  <c r="J109" i="71"/>
  <c r="F110" i="71"/>
  <c r="M110" i="71" s="1"/>
  <c r="J110" i="71"/>
  <c r="F111" i="71"/>
  <c r="M111" i="71" s="1"/>
  <c r="J111" i="71"/>
  <c r="F112" i="71"/>
  <c r="M112" i="71" s="1"/>
  <c r="F113" i="71"/>
  <c r="M113" i="71" s="1"/>
  <c r="J113" i="71"/>
  <c r="J108" i="71"/>
  <c r="F108" i="71"/>
  <c r="M108" i="71" s="1"/>
  <c r="F105" i="71"/>
  <c r="M105" i="71" s="1"/>
  <c r="F104" i="71"/>
  <c r="M104" i="71" s="1"/>
  <c r="F103" i="71"/>
  <c r="M103" i="71" s="1"/>
  <c r="F101" i="71"/>
  <c r="M101" i="71" s="1"/>
  <c r="F102" i="71"/>
  <c r="M102" i="71" s="1"/>
  <c r="F100" i="71"/>
  <c r="M100" i="71" s="1"/>
  <c r="F99" i="71"/>
  <c r="M99" i="71" s="1"/>
  <c r="F97" i="71"/>
  <c r="M97" i="71" s="1"/>
  <c r="F98" i="71"/>
  <c r="M98" i="71" s="1"/>
  <c r="F96" i="71"/>
  <c r="M96" i="71" s="1"/>
  <c r="J95" i="71"/>
  <c r="F95" i="71"/>
  <c r="M95" i="71" s="1"/>
  <c r="M140" i="71" l="1"/>
  <c r="M130" i="71"/>
  <c r="M118" i="71"/>
  <c r="F94" i="71"/>
  <c r="M94" i="71" s="1"/>
  <c r="J87" i="71"/>
  <c r="F87" i="71"/>
  <c r="M87" i="71" s="1"/>
  <c r="F44" i="71"/>
  <c r="M44" i="71" s="1"/>
  <c r="M106" i="71" l="1"/>
  <c r="F25" i="71"/>
  <c r="M25" i="71" s="1"/>
  <c r="J89" i="71"/>
  <c r="J84" i="71"/>
  <c r="F84" i="71"/>
  <c r="M84" i="71" s="1"/>
  <c r="J85" i="71"/>
  <c r="F82" i="71"/>
  <c r="M82" i="71" s="1"/>
  <c r="F89" i="71"/>
  <c r="M89" i="71" s="1"/>
  <c r="F86" i="71"/>
  <c r="M86" i="71" s="1"/>
  <c r="F85" i="71"/>
  <c r="M85" i="71" s="1"/>
  <c r="F83" i="71"/>
  <c r="M83" i="71" s="1"/>
  <c r="F81" i="71"/>
  <c r="M81" i="71" s="1"/>
  <c r="J72" i="71"/>
  <c r="F72" i="71"/>
  <c r="M72" i="71" s="1"/>
  <c r="F71" i="71"/>
  <c r="M71" i="71" s="1"/>
  <c r="F70" i="71"/>
  <c r="M70" i="71" s="1"/>
  <c r="F69" i="71"/>
  <c r="M69" i="71" s="1"/>
  <c r="F68" i="71"/>
  <c r="M68" i="71" s="1"/>
  <c r="F61" i="71"/>
  <c r="M61" i="71" s="1"/>
  <c r="F60" i="71"/>
  <c r="M60" i="71" s="1"/>
  <c r="F57" i="71"/>
  <c r="M57" i="71" s="1"/>
  <c r="F56" i="71"/>
  <c r="M56" i="71" s="1"/>
  <c r="F54" i="71"/>
  <c r="M54" i="71" s="1"/>
  <c r="F55" i="71"/>
  <c r="M55" i="71" s="1"/>
  <c r="M73" i="71" l="1"/>
  <c r="F27" i="71"/>
  <c r="M27" i="71" s="1"/>
  <c r="F24" i="71"/>
  <c r="M24" i="71" s="1"/>
  <c r="F28" i="71"/>
  <c r="M28" i="71" s="1"/>
  <c r="F29" i="71"/>
  <c r="M29" i="71" s="1"/>
  <c r="C14" i="71" l="1"/>
  <c r="J14" i="71" s="1"/>
  <c r="G116" i="71" l="1"/>
  <c r="H116" i="71" s="1"/>
  <c r="N116" i="71" s="1"/>
  <c r="G117" i="71"/>
  <c r="H117" i="71" s="1"/>
  <c r="N117" i="71" s="1"/>
  <c r="G48" i="71"/>
  <c r="G115" i="71"/>
  <c r="H115" i="71" s="1"/>
  <c r="N115" i="71" s="1"/>
  <c r="G138" i="71"/>
  <c r="H138" i="71" s="1"/>
  <c r="N138" i="71" s="1"/>
  <c r="G139" i="71"/>
  <c r="H139" i="71" s="1"/>
  <c r="N139" i="71" s="1"/>
  <c r="G84" i="71"/>
  <c r="H84" i="71" s="1"/>
  <c r="N84" i="71" s="1"/>
  <c r="G98" i="71"/>
  <c r="H98" i="71" s="1"/>
  <c r="N98" i="71" s="1"/>
  <c r="G133" i="71"/>
  <c r="H133" i="71" s="1"/>
  <c r="N133" i="71" s="1"/>
  <c r="G54" i="71"/>
  <c r="H54" i="71" s="1"/>
  <c r="N54" i="71" s="1"/>
  <c r="G43" i="71"/>
  <c r="H127" i="71"/>
  <c r="N127" i="71" s="1"/>
  <c r="G35" i="71"/>
  <c r="H35" i="71" s="1"/>
  <c r="N35" i="71" s="1"/>
  <c r="G46" i="71"/>
  <c r="H46" i="71" s="1"/>
  <c r="N46" i="71" s="1"/>
  <c r="G26" i="71"/>
  <c r="G61" i="71"/>
  <c r="H61" i="71" s="1"/>
  <c r="N61" i="71" s="1"/>
  <c r="G87" i="71"/>
  <c r="H87" i="71" s="1"/>
  <c r="N87" i="71" s="1"/>
  <c r="G104" i="71"/>
  <c r="H104" i="71" s="1"/>
  <c r="N104" i="71" s="1"/>
  <c r="G120" i="71"/>
  <c r="H120" i="71" s="1"/>
  <c r="N120" i="71" s="1"/>
  <c r="G132" i="71"/>
  <c r="H132" i="71" s="1"/>
  <c r="N132" i="71" s="1"/>
  <c r="G72" i="71"/>
  <c r="H72" i="71" s="1"/>
  <c r="N72" i="71" s="1"/>
  <c r="G83" i="71"/>
  <c r="H83" i="71" s="1"/>
  <c r="N83" i="71" s="1"/>
  <c r="G99" i="71"/>
  <c r="H99" i="71" s="1"/>
  <c r="N99" i="71" s="1"/>
  <c r="G113" i="71"/>
  <c r="H113" i="71" s="1"/>
  <c r="N113" i="71" s="1"/>
  <c r="G122" i="71"/>
  <c r="H122" i="71" s="1"/>
  <c r="N122" i="71" s="1"/>
  <c r="G134" i="71"/>
  <c r="H134" i="71" s="1"/>
  <c r="N134" i="71" s="1"/>
  <c r="G29" i="71"/>
  <c r="H29" i="71" s="1"/>
  <c r="N29" i="71" s="1"/>
  <c r="G69" i="71"/>
  <c r="H69" i="71" s="1"/>
  <c r="N69" i="71" s="1"/>
  <c r="G86" i="71"/>
  <c r="H86" i="71" s="1"/>
  <c r="N86" i="71" s="1"/>
  <c r="G100" i="71"/>
  <c r="H100" i="71" s="1"/>
  <c r="N100" i="71" s="1"/>
  <c r="G110" i="71"/>
  <c r="H110" i="71" s="1"/>
  <c r="N110" i="71" s="1"/>
  <c r="G123" i="71"/>
  <c r="H123" i="71" s="1"/>
  <c r="N123" i="71" s="1"/>
  <c r="G27" i="71"/>
  <c r="H27" i="71" s="1"/>
  <c r="N27" i="71" s="1"/>
  <c r="G68" i="71"/>
  <c r="H68" i="71" s="1"/>
  <c r="N68" i="71" s="1"/>
  <c r="G57" i="71"/>
  <c r="H57" i="71" s="1"/>
  <c r="N57" i="71" s="1"/>
  <c r="G85" i="71"/>
  <c r="H85" i="71" s="1"/>
  <c r="N85" i="71" s="1"/>
  <c r="G95" i="71"/>
  <c r="H95" i="71" s="1"/>
  <c r="N95" i="71" s="1"/>
  <c r="G103" i="71"/>
  <c r="H103" i="71" s="1"/>
  <c r="N103" i="71" s="1"/>
  <c r="G105" i="71"/>
  <c r="H105" i="71" s="1"/>
  <c r="N105" i="71" s="1"/>
  <c r="G124" i="71"/>
  <c r="H124" i="71" s="1"/>
  <c r="N124" i="71" s="1"/>
  <c r="G36" i="71"/>
  <c r="H36" i="71" s="1"/>
  <c r="N36" i="71" s="1"/>
  <c r="G137" i="71"/>
  <c r="H137" i="71" s="1"/>
  <c r="N137" i="71" s="1"/>
  <c r="G45" i="71"/>
  <c r="G24" i="71"/>
  <c r="H24" i="71" s="1"/>
  <c r="N24" i="71" s="1"/>
  <c r="G55" i="71"/>
  <c r="H55" i="71" s="1"/>
  <c r="N55" i="71" s="1"/>
  <c r="G56" i="71"/>
  <c r="H56" i="71" s="1"/>
  <c r="N56" i="71" s="1"/>
  <c r="G71" i="71"/>
  <c r="H71" i="71" s="1"/>
  <c r="N71" i="71" s="1"/>
  <c r="G89" i="71"/>
  <c r="H89" i="71" s="1"/>
  <c r="N89" i="71" s="1"/>
  <c r="G82" i="71"/>
  <c r="H82" i="71" s="1"/>
  <c r="N82" i="71" s="1"/>
  <c r="G44" i="71"/>
  <c r="H44" i="71" s="1"/>
  <c r="N44" i="71" s="1"/>
  <c r="G96" i="71"/>
  <c r="H96" i="71" s="1"/>
  <c r="N96" i="71" s="1"/>
  <c r="G102" i="71"/>
  <c r="H102" i="71" s="1"/>
  <c r="N102" i="71" s="1"/>
  <c r="G112" i="71"/>
  <c r="H112" i="71" s="1"/>
  <c r="N112" i="71" s="1"/>
  <c r="G108" i="71"/>
  <c r="H108" i="71" s="1"/>
  <c r="N108" i="71" s="1"/>
  <c r="G114" i="71"/>
  <c r="H114" i="71" s="1"/>
  <c r="N114" i="71" s="1"/>
  <c r="G125" i="71"/>
  <c r="H125" i="71" s="1"/>
  <c r="N125" i="71" s="1"/>
  <c r="G128" i="71"/>
  <c r="H128" i="71" s="1"/>
  <c r="N128" i="71" s="1"/>
  <c r="G38" i="71"/>
  <c r="H38" i="71" s="1"/>
  <c r="N38" i="71" s="1"/>
  <c r="G91" i="71"/>
  <c r="H91" i="71" s="1"/>
  <c r="N91" i="71" s="1"/>
  <c r="G47" i="71"/>
  <c r="G23" i="71"/>
  <c r="G28" i="71"/>
  <c r="H28" i="71" s="1"/>
  <c r="N28" i="71" s="1"/>
  <c r="G88" i="71"/>
  <c r="G60" i="71"/>
  <c r="H60" i="71" s="1"/>
  <c r="N60" i="71" s="1"/>
  <c r="G70" i="71"/>
  <c r="H70" i="71" s="1"/>
  <c r="N70" i="71" s="1"/>
  <c r="G49" i="71"/>
  <c r="G81" i="71"/>
  <c r="H81" i="71" s="1"/>
  <c r="N81" i="71" s="1"/>
  <c r="G25" i="71"/>
  <c r="H25" i="71" s="1"/>
  <c r="N25" i="71" s="1"/>
  <c r="G94" i="71"/>
  <c r="H94" i="71" s="1"/>
  <c r="N94" i="71" s="1"/>
  <c r="G97" i="71"/>
  <c r="H97" i="71" s="1"/>
  <c r="N97" i="71" s="1"/>
  <c r="G101" i="71"/>
  <c r="H101" i="71" s="1"/>
  <c r="N101" i="71" s="1"/>
  <c r="G109" i="71"/>
  <c r="H109" i="71" s="1"/>
  <c r="N109" i="71" s="1"/>
  <c r="G111" i="71"/>
  <c r="H111" i="71" s="1"/>
  <c r="N111" i="71" s="1"/>
  <c r="G121" i="71"/>
  <c r="H121" i="71" s="1"/>
  <c r="N121" i="71" s="1"/>
  <c r="G126" i="71"/>
  <c r="H126" i="71" s="1"/>
  <c r="N126" i="71" s="1"/>
  <c r="G129" i="71"/>
  <c r="H129" i="71" s="1"/>
  <c r="N129" i="71" s="1"/>
  <c r="G33" i="71"/>
  <c r="H33" i="71" s="1"/>
  <c r="N33" i="71" s="1"/>
  <c r="G32" i="71"/>
  <c r="H32" i="71" s="1"/>
  <c r="N32" i="71" s="1"/>
  <c r="G39" i="71"/>
  <c r="H39" i="71" s="1"/>
  <c r="N39" i="71" s="1"/>
  <c r="G34" i="71"/>
  <c r="H34" i="71" s="1"/>
  <c r="N34" i="71" s="1"/>
  <c r="G37" i="71"/>
  <c r="H37" i="71" s="1"/>
  <c r="N37" i="71" s="1"/>
  <c r="G90" i="71"/>
  <c r="H90" i="71" s="1"/>
  <c r="N90" i="71" s="1"/>
  <c r="G135" i="71"/>
  <c r="H135" i="71" s="1"/>
  <c r="N135" i="71" s="1"/>
  <c r="G136" i="71"/>
  <c r="H136" i="71" s="1"/>
  <c r="N136" i="71" s="1"/>
  <c r="F48" i="71"/>
  <c r="F45" i="71"/>
  <c r="M45" i="71" s="1"/>
  <c r="F47" i="71"/>
  <c r="M47" i="71" s="1"/>
  <c r="H48" i="71" l="1"/>
  <c r="M48" i="71"/>
  <c r="H118" i="71"/>
  <c r="H140" i="71"/>
  <c r="H45" i="71"/>
  <c r="N45" i="71" s="1"/>
  <c r="H47" i="71"/>
  <c r="N47" i="71" s="1"/>
  <c r="H130" i="71"/>
  <c r="H106" i="71"/>
  <c r="H73" i="71"/>
  <c r="H41" i="71"/>
  <c r="F49" i="71"/>
  <c r="M49" i="71" s="1"/>
  <c r="F65" i="71"/>
  <c r="M65" i="71" s="1"/>
  <c r="F50" i="71"/>
  <c r="M50" i="71" s="1"/>
  <c r="F53" i="71"/>
  <c r="M53" i="71" s="1"/>
  <c r="F22" i="71"/>
  <c r="M22" i="71" s="1"/>
  <c r="G78" i="71"/>
  <c r="G77" i="71"/>
  <c r="G76" i="71"/>
  <c r="G75" i="71"/>
  <c r="G65" i="71"/>
  <c r="G62" i="71"/>
  <c r="G53" i="71"/>
  <c r="G50" i="71"/>
  <c r="G22" i="71"/>
  <c r="F78" i="71"/>
  <c r="M78" i="71" s="1"/>
  <c r="F62" i="71"/>
  <c r="M62" i="71" s="1"/>
  <c r="F26" i="71"/>
  <c r="M26" i="71" s="1"/>
  <c r="F23" i="71"/>
  <c r="M23" i="71" s="1"/>
  <c r="N140" i="71" l="1"/>
  <c r="M66" i="71"/>
  <c r="M63" i="71"/>
  <c r="N48" i="71"/>
  <c r="M58" i="71"/>
  <c r="M30" i="71"/>
  <c r="H50" i="71"/>
  <c r="N50" i="71" s="1"/>
  <c r="H78" i="71"/>
  <c r="N78" i="71" s="1"/>
  <c r="H22" i="71"/>
  <c r="N22" i="71" s="1"/>
  <c r="H53" i="71"/>
  <c r="N53" i="71" s="1"/>
  <c r="H26" i="71"/>
  <c r="N26" i="71" s="1"/>
  <c r="H65" i="71"/>
  <c r="N65" i="71" s="1"/>
  <c r="H62" i="71"/>
  <c r="N62" i="71" s="1"/>
  <c r="H49" i="71"/>
  <c r="N49" i="71" s="1"/>
  <c r="H23" i="71"/>
  <c r="N23" i="71" s="1"/>
  <c r="H30" i="71" l="1"/>
  <c r="H63" i="71"/>
  <c r="H58" i="71"/>
  <c r="F43" i="71"/>
  <c r="F88" i="71"/>
  <c r="H88" i="71" l="1"/>
  <c r="H92" i="71" s="1"/>
  <c r="M88" i="71"/>
  <c r="H43" i="71"/>
  <c r="H51" i="71" s="1"/>
  <c r="M43" i="71"/>
  <c r="H66" i="71"/>
  <c r="M92" i="71" l="1"/>
  <c r="N88" i="71"/>
  <c r="M51" i="71"/>
  <c r="N43" i="71"/>
  <c r="F76" i="71" l="1"/>
  <c r="F75" i="71"/>
  <c r="F77" i="71"/>
  <c r="H77" i="71" l="1"/>
  <c r="M77" i="71"/>
  <c r="H76" i="71"/>
  <c r="M76" i="71"/>
  <c r="H75" i="71"/>
  <c r="M75" i="71"/>
  <c r="N76" i="71" l="1"/>
  <c r="N77" i="71"/>
  <c r="N75" i="71"/>
  <c r="M79" i="71"/>
  <c r="H79" i="71"/>
  <c r="H143" i="71" l="1"/>
  <c r="H145" i="71" l="1"/>
  <c r="N145" i="71" s="1"/>
  <c r="M23" i="47" l="1"/>
  <c r="J72" i="47"/>
  <c r="K72" i="47" s="1"/>
  <c r="L72" i="47" s="1"/>
  <c r="J49" i="47"/>
  <c r="M49" i="47" s="1"/>
  <c r="J38" i="47"/>
  <c r="J33" i="47"/>
  <c r="M33" i="47" s="1"/>
  <c r="M17" i="47"/>
  <c r="M18" i="47"/>
  <c r="M19" i="47"/>
  <c r="M20" i="47"/>
  <c r="M21" i="47"/>
  <c r="M22" i="47"/>
  <c r="M24" i="47"/>
  <c r="M25" i="47"/>
  <c r="M26" i="47"/>
  <c r="M27" i="47"/>
  <c r="M28" i="47"/>
  <c r="O28" i="47" s="1"/>
  <c r="M29" i="47"/>
  <c r="O29" i="47" s="1"/>
  <c r="M30" i="47"/>
  <c r="M31" i="47"/>
  <c r="M32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50" i="47"/>
  <c r="M51" i="47"/>
  <c r="M52" i="47"/>
  <c r="M53" i="47"/>
  <c r="M54" i="47"/>
  <c r="M55" i="47"/>
  <c r="O55" i="47" s="1"/>
  <c r="M56" i="47"/>
  <c r="M57" i="47"/>
  <c r="M58" i="47"/>
  <c r="M59" i="47"/>
  <c r="M60" i="47"/>
  <c r="M61" i="47"/>
  <c r="O61" i="47" s="1"/>
  <c r="M62" i="47"/>
  <c r="M63" i="47"/>
  <c r="M64" i="47"/>
  <c r="O64" i="47" s="1"/>
  <c r="M65" i="47"/>
  <c r="O65" i="47" s="1"/>
  <c r="M66" i="47"/>
  <c r="M67" i="47"/>
  <c r="M68" i="47"/>
  <c r="M69" i="47"/>
  <c r="O69" i="47" s="1"/>
  <c r="M70" i="47"/>
  <c r="M71" i="47"/>
  <c r="O71" i="47" s="1"/>
  <c r="M73" i="47"/>
  <c r="M74" i="47"/>
  <c r="O74" i="47" s="1"/>
  <c r="M75" i="47"/>
  <c r="O75" i="47"/>
  <c r="M76" i="47"/>
  <c r="M77" i="47"/>
  <c r="O77" i="47" s="1"/>
  <c r="M78" i="47"/>
  <c r="O78" i="47" s="1"/>
  <c r="M79" i="47"/>
  <c r="O79" i="47" s="1"/>
  <c r="M80" i="47"/>
  <c r="O80" i="47" s="1"/>
  <c r="M81" i="47"/>
  <c r="O81" i="47" s="1"/>
  <c r="M82" i="47"/>
  <c r="O82" i="47" s="1"/>
  <c r="M83" i="47"/>
  <c r="M84" i="47"/>
  <c r="M85" i="47"/>
  <c r="M86" i="47"/>
  <c r="O86" i="47" s="1"/>
  <c r="M87" i="47"/>
  <c r="O87" i="47" s="1"/>
  <c r="M88" i="47"/>
  <c r="M89" i="47"/>
  <c r="M90" i="47"/>
  <c r="O90" i="47" s="1"/>
  <c r="M91" i="47"/>
  <c r="M92" i="47"/>
  <c r="M93" i="47"/>
  <c r="M94" i="47"/>
  <c r="M95" i="47"/>
  <c r="M96" i="47"/>
  <c r="M97" i="47"/>
  <c r="M98" i="47"/>
  <c r="M99" i="47"/>
  <c r="O56" i="47"/>
  <c r="O62" i="47"/>
  <c r="O70" i="47"/>
  <c r="O76" i="47"/>
  <c r="O88" i="47"/>
  <c r="O89" i="47"/>
  <c r="O91" i="47"/>
  <c r="O92" i="47"/>
  <c r="K106" i="48"/>
  <c r="E106" i="48"/>
  <c r="Q100" i="48"/>
  <c r="M100" i="48"/>
  <c r="O100" i="48" s="1"/>
  <c r="L100" i="48"/>
  <c r="K100" i="48"/>
  <c r="N100" i="48" s="1"/>
  <c r="I100" i="48"/>
  <c r="H100" i="48"/>
  <c r="Q99" i="48"/>
  <c r="M99" i="48"/>
  <c r="K99" i="48"/>
  <c r="N99" i="48" s="1"/>
  <c r="O99" i="48" s="1"/>
  <c r="H99" i="48"/>
  <c r="I99" i="48" s="1"/>
  <c r="Q98" i="48"/>
  <c r="M98" i="48"/>
  <c r="L98" i="48"/>
  <c r="K98" i="48"/>
  <c r="H98" i="48"/>
  <c r="I98" i="48" s="1"/>
  <c r="Q97" i="48"/>
  <c r="M97" i="48"/>
  <c r="L97" i="48"/>
  <c r="K97" i="48"/>
  <c r="H97" i="48"/>
  <c r="I97" i="48" s="1"/>
  <c r="Q96" i="48"/>
  <c r="M96" i="48"/>
  <c r="L96" i="48"/>
  <c r="K96" i="48"/>
  <c r="H96" i="48"/>
  <c r="I96" i="48" s="1"/>
  <c r="Q95" i="48"/>
  <c r="M95" i="48"/>
  <c r="L95" i="48"/>
  <c r="K95" i="48"/>
  <c r="N95" i="48" s="1"/>
  <c r="O95" i="48" s="1"/>
  <c r="H95" i="48"/>
  <c r="I95" i="48" s="1"/>
  <c r="Q94" i="48"/>
  <c r="M94" i="48"/>
  <c r="L94" i="48"/>
  <c r="K94" i="48"/>
  <c r="H94" i="48"/>
  <c r="I94" i="48" s="1"/>
  <c r="Q93" i="48"/>
  <c r="M93" i="48"/>
  <c r="K93" i="48"/>
  <c r="L93" i="48" s="1"/>
  <c r="H93" i="48"/>
  <c r="I93" i="48" s="1"/>
  <c r="Q92" i="48"/>
  <c r="M92" i="48"/>
  <c r="O92" i="48"/>
  <c r="L92" i="48"/>
  <c r="K92" i="48"/>
  <c r="N92" i="48" s="1"/>
  <c r="I92" i="48"/>
  <c r="H92" i="48"/>
  <c r="Q91" i="48"/>
  <c r="M91" i="48"/>
  <c r="O91" i="48" s="1"/>
  <c r="L91" i="48"/>
  <c r="K91" i="48"/>
  <c r="I91" i="48"/>
  <c r="H91" i="48"/>
  <c r="Q90" i="48"/>
  <c r="M90" i="48"/>
  <c r="O90" i="48"/>
  <c r="L90" i="48"/>
  <c r="K90" i="48"/>
  <c r="I90" i="48"/>
  <c r="H90" i="48"/>
  <c r="Q89" i="48"/>
  <c r="M89" i="48"/>
  <c r="O89" i="48"/>
  <c r="L89" i="48"/>
  <c r="K89" i="48"/>
  <c r="N89" i="48" s="1"/>
  <c r="H89" i="48"/>
  <c r="Q88" i="48"/>
  <c r="M88" i="48"/>
  <c r="O88" i="48" s="1"/>
  <c r="L88" i="48"/>
  <c r="K88" i="48"/>
  <c r="I88" i="48"/>
  <c r="H88" i="48"/>
  <c r="Q87" i="48"/>
  <c r="M87" i="48"/>
  <c r="O87" i="48" s="1"/>
  <c r="L87" i="48"/>
  <c r="K87" i="48"/>
  <c r="N87" i="48" s="1"/>
  <c r="I87" i="48"/>
  <c r="H87" i="48"/>
  <c r="Q86" i="48"/>
  <c r="M86" i="48"/>
  <c r="O86" i="48" s="1"/>
  <c r="L86" i="48"/>
  <c r="K86" i="48"/>
  <c r="N86" i="48" s="1"/>
  <c r="I86" i="48"/>
  <c r="H86" i="48"/>
  <c r="Q85" i="48"/>
  <c r="M85" i="48"/>
  <c r="L85" i="48"/>
  <c r="K85" i="48"/>
  <c r="H85" i="48"/>
  <c r="I85" i="48"/>
  <c r="Q84" i="48"/>
  <c r="M84" i="48"/>
  <c r="L84" i="48"/>
  <c r="K84" i="48"/>
  <c r="H84" i="48"/>
  <c r="I84" i="48" s="1"/>
  <c r="Q83" i="48"/>
  <c r="M83" i="48"/>
  <c r="L83" i="48"/>
  <c r="K83" i="48"/>
  <c r="H83" i="48"/>
  <c r="I83" i="48" s="1"/>
  <c r="Q82" i="48"/>
  <c r="M82" i="48"/>
  <c r="O82" i="48"/>
  <c r="L82" i="48"/>
  <c r="K82" i="48"/>
  <c r="I82" i="48"/>
  <c r="H82" i="48"/>
  <c r="Q81" i="48"/>
  <c r="M81" i="48"/>
  <c r="O81" i="48"/>
  <c r="L81" i="48"/>
  <c r="K81" i="48"/>
  <c r="I81" i="48"/>
  <c r="H81" i="48"/>
  <c r="Q80" i="48"/>
  <c r="M80" i="48"/>
  <c r="O80" i="48" s="1"/>
  <c r="L80" i="48"/>
  <c r="K80" i="48"/>
  <c r="N80" i="48" s="1"/>
  <c r="I80" i="48"/>
  <c r="H80" i="48"/>
  <c r="Q79" i="48"/>
  <c r="M79" i="48"/>
  <c r="O79" i="48"/>
  <c r="L79" i="48"/>
  <c r="K79" i="48"/>
  <c r="I79" i="48"/>
  <c r="H79" i="48"/>
  <c r="Q78" i="48"/>
  <c r="M78" i="48"/>
  <c r="O78" i="48"/>
  <c r="L78" i="48"/>
  <c r="K78" i="48"/>
  <c r="I78" i="48"/>
  <c r="H78" i="48"/>
  <c r="Q77" i="48"/>
  <c r="M77" i="48"/>
  <c r="O77" i="48"/>
  <c r="L77" i="48"/>
  <c r="K77" i="48"/>
  <c r="N77" i="48" s="1"/>
  <c r="I77" i="48"/>
  <c r="H77" i="48"/>
  <c r="Q76" i="48"/>
  <c r="M76" i="48"/>
  <c r="O76" i="48" s="1"/>
  <c r="L76" i="48"/>
  <c r="K76" i="48"/>
  <c r="I76" i="48"/>
  <c r="H76" i="48"/>
  <c r="Q75" i="48"/>
  <c r="M75" i="48"/>
  <c r="O75" i="48"/>
  <c r="L75" i="48"/>
  <c r="K75" i="48"/>
  <c r="I75" i="48"/>
  <c r="H75" i="48"/>
  <c r="Q74" i="48"/>
  <c r="M74" i="48"/>
  <c r="O74" i="48"/>
  <c r="L74" i="48"/>
  <c r="K74" i="48"/>
  <c r="I74" i="48"/>
  <c r="H74" i="48"/>
  <c r="Q73" i="48"/>
  <c r="M73" i="48"/>
  <c r="O73" i="48" s="1"/>
  <c r="L73" i="48"/>
  <c r="K73" i="48"/>
  <c r="H73" i="48"/>
  <c r="N73" i="48" s="1"/>
  <c r="Q72" i="48"/>
  <c r="L72" i="48"/>
  <c r="K72" i="48"/>
  <c r="G72" i="48"/>
  <c r="H72" i="48" s="1"/>
  <c r="Q71" i="48"/>
  <c r="M71" i="48"/>
  <c r="O71" i="48" s="1"/>
  <c r="L71" i="48"/>
  <c r="K71" i="48"/>
  <c r="I71" i="48"/>
  <c r="H71" i="48"/>
  <c r="Q70" i="48"/>
  <c r="M70" i="48"/>
  <c r="O70" i="48"/>
  <c r="L70" i="48"/>
  <c r="K70" i="48"/>
  <c r="I70" i="48"/>
  <c r="H70" i="48"/>
  <c r="Q69" i="48"/>
  <c r="M69" i="48"/>
  <c r="O69" i="48" s="1"/>
  <c r="L69" i="48"/>
  <c r="K69" i="48"/>
  <c r="I69" i="48"/>
  <c r="H69" i="48"/>
  <c r="Q68" i="48"/>
  <c r="M68" i="48"/>
  <c r="L68" i="48"/>
  <c r="K68" i="48"/>
  <c r="N68" i="48"/>
  <c r="I68" i="48"/>
  <c r="Q67" i="48"/>
  <c r="M67" i="48"/>
  <c r="L67" i="48"/>
  <c r="K67" i="48"/>
  <c r="H67" i="48"/>
  <c r="I67" i="48" s="1"/>
  <c r="Q66" i="48"/>
  <c r="M66" i="48"/>
  <c r="L66" i="48"/>
  <c r="K66" i="48"/>
  <c r="N66" i="48" s="1"/>
  <c r="I66" i="48"/>
  <c r="Q65" i="48"/>
  <c r="M65" i="48"/>
  <c r="O65" i="48" s="1"/>
  <c r="L65" i="48"/>
  <c r="K65" i="48"/>
  <c r="I65" i="48"/>
  <c r="H65" i="48"/>
  <c r="Q64" i="48"/>
  <c r="M64" i="48"/>
  <c r="O64" i="48"/>
  <c r="L64" i="48"/>
  <c r="K64" i="48"/>
  <c r="I64" i="48"/>
  <c r="H64" i="48"/>
  <c r="Q63" i="48"/>
  <c r="M63" i="48"/>
  <c r="L63" i="48"/>
  <c r="K63" i="48"/>
  <c r="H63" i="48"/>
  <c r="I63" i="48" s="1"/>
  <c r="Q62" i="48"/>
  <c r="M62" i="48"/>
  <c r="O62" i="48" s="1"/>
  <c r="L62" i="48"/>
  <c r="K62" i="48"/>
  <c r="I62" i="48"/>
  <c r="H62" i="48"/>
  <c r="Q61" i="48"/>
  <c r="M61" i="48"/>
  <c r="O61" i="48" s="1"/>
  <c r="L61" i="48"/>
  <c r="K61" i="48"/>
  <c r="I61" i="48"/>
  <c r="H61" i="48"/>
  <c r="Q60" i="48"/>
  <c r="M60" i="48"/>
  <c r="L60" i="48"/>
  <c r="K60" i="48"/>
  <c r="H60" i="48"/>
  <c r="I60" i="48" s="1"/>
  <c r="Q59" i="48"/>
  <c r="M59" i="48"/>
  <c r="L59" i="48"/>
  <c r="K59" i="48"/>
  <c r="H59" i="48"/>
  <c r="I59" i="48" s="1"/>
  <c r="Q58" i="48"/>
  <c r="M58" i="48"/>
  <c r="L58" i="48"/>
  <c r="K58" i="48"/>
  <c r="H58" i="48"/>
  <c r="I58" i="48" s="1"/>
  <c r="Q57" i="48"/>
  <c r="M57" i="48"/>
  <c r="L57" i="48"/>
  <c r="K57" i="48"/>
  <c r="H57" i="48"/>
  <c r="I57" i="48" s="1"/>
  <c r="Q56" i="48"/>
  <c r="M56" i="48"/>
  <c r="O56" i="48" s="1"/>
  <c r="L56" i="48"/>
  <c r="K56" i="48"/>
  <c r="I56" i="48"/>
  <c r="H56" i="48"/>
  <c r="N56" i="48" s="1"/>
  <c r="Q55" i="48"/>
  <c r="M55" i="48"/>
  <c r="O55" i="48" s="1"/>
  <c r="L55" i="48"/>
  <c r="K55" i="48"/>
  <c r="I55" i="48"/>
  <c r="H55" i="48"/>
  <c r="Q54" i="48"/>
  <c r="M54" i="48"/>
  <c r="L54" i="48"/>
  <c r="K54" i="48"/>
  <c r="H54" i="48"/>
  <c r="I54" i="48" s="1"/>
  <c r="Q53" i="48"/>
  <c r="M53" i="48"/>
  <c r="L53" i="48"/>
  <c r="K53" i="48"/>
  <c r="H53" i="48"/>
  <c r="I53" i="48" s="1"/>
  <c r="Q52" i="48"/>
  <c r="M52" i="48"/>
  <c r="L52" i="48"/>
  <c r="K52" i="48"/>
  <c r="H52" i="48"/>
  <c r="I52" i="48" s="1"/>
  <c r="Q51" i="48"/>
  <c r="M51" i="48"/>
  <c r="L51" i="48"/>
  <c r="K51" i="48"/>
  <c r="H51" i="48"/>
  <c r="I51" i="48" s="1"/>
  <c r="Q50" i="48"/>
  <c r="M50" i="48"/>
  <c r="L50" i="48"/>
  <c r="K50" i="48"/>
  <c r="N50" i="48" s="1"/>
  <c r="O50" i="48" s="1"/>
  <c r="I50" i="48"/>
  <c r="H50" i="48"/>
  <c r="Q49" i="48"/>
  <c r="K49" i="48"/>
  <c r="L49" i="48"/>
  <c r="G49" i="48"/>
  <c r="M49" i="48"/>
  <c r="Q48" i="48"/>
  <c r="M48" i="48"/>
  <c r="L48" i="48"/>
  <c r="K48" i="48"/>
  <c r="H48" i="48"/>
  <c r="I48" i="48"/>
  <c r="Q47" i="48"/>
  <c r="M47" i="48"/>
  <c r="L47" i="48"/>
  <c r="K47" i="48"/>
  <c r="N47" i="48" s="1"/>
  <c r="O47" i="48" s="1"/>
  <c r="H47" i="48"/>
  <c r="I47" i="48" s="1"/>
  <c r="Q46" i="48"/>
  <c r="M46" i="48"/>
  <c r="L46" i="48"/>
  <c r="K46" i="48"/>
  <c r="H46" i="48"/>
  <c r="I46" i="48" s="1"/>
  <c r="Q45" i="48"/>
  <c r="M45" i="48"/>
  <c r="L45" i="48"/>
  <c r="K45" i="48"/>
  <c r="H45" i="48"/>
  <c r="I45" i="48" s="1"/>
  <c r="Q44" i="48"/>
  <c r="M44" i="48"/>
  <c r="L44" i="48"/>
  <c r="K44" i="48"/>
  <c r="H44" i="48"/>
  <c r="I44" i="48" s="1"/>
  <c r="Q43" i="48"/>
  <c r="M43" i="48"/>
  <c r="L43" i="48"/>
  <c r="K43" i="48"/>
  <c r="H43" i="48"/>
  <c r="I43" i="48" s="1"/>
  <c r="Q42" i="48"/>
  <c r="M42" i="48"/>
  <c r="L42" i="48"/>
  <c r="K42" i="48"/>
  <c r="H42" i="48"/>
  <c r="I42" i="48" s="1"/>
  <c r="Q41" i="48"/>
  <c r="M41" i="48"/>
  <c r="L41" i="48"/>
  <c r="K41" i="48"/>
  <c r="H41" i="48"/>
  <c r="N41" i="48" s="1"/>
  <c r="Q40" i="48"/>
  <c r="M40" i="48"/>
  <c r="L40" i="48"/>
  <c r="K40" i="48"/>
  <c r="H40" i="48"/>
  <c r="I40" i="48"/>
  <c r="Q39" i="48"/>
  <c r="M39" i="48"/>
  <c r="L39" i="48"/>
  <c r="K39" i="48"/>
  <c r="H39" i="48"/>
  <c r="I39" i="48" s="1"/>
  <c r="Q38" i="48"/>
  <c r="L38" i="48"/>
  <c r="K38" i="48"/>
  <c r="G38" i="48"/>
  <c r="Q37" i="48"/>
  <c r="M37" i="48"/>
  <c r="L37" i="48"/>
  <c r="K37" i="48"/>
  <c r="H37" i="48"/>
  <c r="I37" i="48" s="1"/>
  <c r="Q36" i="48"/>
  <c r="M36" i="48"/>
  <c r="L36" i="48"/>
  <c r="K36" i="48"/>
  <c r="H36" i="48"/>
  <c r="I36" i="48" s="1"/>
  <c r="Q35" i="48"/>
  <c r="M35" i="48"/>
  <c r="L35" i="48"/>
  <c r="K35" i="48"/>
  <c r="H35" i="48"/>
  <c r="I35" i="48" s="1"/>
  <c r="Q34" i="48"/>
  <c r="M34" i="48"/>
  <c r="L34" i="48"/>
  <c r="K34" i="48"/>
  <c r="H34" i="48"/>
  <c r="I34" i="48" s="1"/>
  <c r="Q33" i="48"/>
  <c r="L33" i="48"/>
  <c r="K33" i="48"/>
  <c r="G33" i="48"/>
  <c r="M33" i="48" s="1"/>
  <c r="Q32" i="48"/>
  <c r="M32" i="48"/>
  <c r="L32" i="48"/>
  <c r="K32" i="48"/>
  <c r="N32" i="48" s="1"/>
  <c r="O32" i="48" s="1"/>
  <c r="H32" i="48"/>
  <c r="I32" i="48"/>
  <c r="Q31" i="48"/>
  <c r="M31" i="48"/>
  <c r="L31" i="48"/>
  <c r="K31" i="48"/>
  <c r="H31" i="48"/>
  <c r="I31" i="48" s="1"/>
  <c r="R30" i="48"/>
  <c r="Q30" i="48"/>
  <c r="M30" i="48"/>
  <c r="L30" i="48"/>
  <c r="K30" i="48"/>
  <c r="H30" i="48"/>
  <c r="I30" i="48" s="1"/>
  <c r="Q29" i="48"/>
  <c r="M29" i="48"/>
  <c r="O29" i="48" s="1"/>
  <c r="L29" i="48"/>
  <c r="K29" i="48"/>
  <c r="I29" i="48"/>
  <c r="H29" i="48"/>
  <c r="Q28" i="48"/>
  <c r="M28" i="48"/>
  <c r="O28" i="48"/>
  <c r="L28" i="48"/>
  <c r="K28" i="48"/>
  <c r="I28" i="48"/>
  <c r="H28" i="48"/>
  <c r="Q27" i="48"/>
  <c r="M27" i="48"/>
  <c r="L27" i="48"/>
  <c r="K27" i="48"/>
  <c r="H27" i="48"/>
  <c r="I27" i="48" s="1"/>
  <c r="Q26" i="48"/>
  <c r="M26" i="48"/>
  <c r="L26" i="48"/>
  <c r="K26" i="48"/>
  <c r="H26" i="48"/>
  <c r="I26" i="48" s="1"/>
  <c r="Q25" i="48"/>
  <c r="M25" i="48"/>
  <c r="L25" i="48"/>
  <c r="K25" i="48"/>
  <c r="H25" i="48"/>
  <c r="I25" i="48" s="1"/>
  <c r="Q24" i="48"/>
  <c r="M24" i="48"/>
  <c r="L24" i="48"/>
  <c r="K24" i="48"/>
  <c r="I24" i="48"/>
  <c r="H24" i="48"/>
  <c r="Q23" i="48"/>
  <c r="M23" i="48"/>
  <c r="L23" i="48"/>
  <c r="K23" i="48"/>
  <c r="H23" i="48"/>
  <c r="I23" i="48" s="1"/>
  <c r="Q22" i="48"/>
  <c r="M22" i="48"/>
  <c r="L22" i="48"/>
  <c r="K22" i="48"/>
  <c r="H22" i="48"/>
  <c r="I22" i="48" s="1"/>
  <c r="Q21" i="48"/>
  <c r="M21" i="48"/>
  <c r="L21" i="48"/>
  <c r="K21" i="48"/>
  <c r="H21" i="48"/>
  <c r="I21" i="48" s="1"/>
  <c r="Q20" i="48"/>
  <c r="M20" i="48"/>
  <c r="L20" i="48"/>
  <c r="K20" i="48"/>
  <c r="H20" i="48"/>
  <c r="I20" i="48" s="1"/>
  <c r="Q19" i="48"/>
  <c r="M19" i="48"/>
  <c r="L19" i="48"/>
  <c r="K19" i="48"/>
  <c r="H19" i="48"/>
  <c r="I19" i="48" s="1"/>
  <c r="Q18" i="48"/>
  <c r="M18" i="48"/>
  <c r="L18" i="48"/>
  <c r="K18" i="48"/>
  <c r="H18" i="48"/>
  <c r="I18" i="48" s="1"/>
  <c r="Q17" i="48"/>
  <c r="M17" i="48"/>
  <c r="L17" i="48"/>
  <c r="K17" i="48"/>
  <c r="H17" i="48"/>
  <c r="Q16" i="48"/>
  <c r="M16" i="48"/>
  <c r="O16" i="48" s="1"/>
  <c r="L16" i="48"/>
  <c r="H16" i="48"/>
  <c r="K106" i="47"/>
  <c r="E106" i="47"/>
  <c r="Q100" i="47"/>
  <c r="M100" i="47"/>
  <c r="O100" i="47" s="1"/>
  <c r="L100" i="47"/>
  <c r="K100" i="47"/>
  <c r="N100" i="47" s="1"/>
  <c r="I100" i="47"/>
  <c r="H100" i="47"/>
  <c r="Q99" i="47"/>
  <c r="K99" i="47"/>
  <c r="H99" i="47"/>
  <c r="Q98" i="47"/>
  <c r="K98" i="47"/>
  <c r="L98" i="47" s="1"/>
  <c r="I98" i="47"/>
  <c r="H98" i="47"/>
  <c r="N98" i="47" s="1"/>
  <c r="Q97" i="47"/>
  <c r="K97" i="47"/>
  <c r="L97" i="47" s="1"/>
  <c r="H97" i="47"/>
  <c r="Q96" i="47"/>
  <c r="K96" i="47"/>
  <c r="L96" i="47" s="1"/>
  <c r="H96" i="47"/>
  <c r="N96" i="47" s="1"/>
  <c r="O96" i="47" s="1"/>
  <c r="Q95" i="47"/>
  <c r="K95" i="47"/>
  <c r="L95" i="47" s="1"/>
  <c r="H95" i="47"/>
  <c r="N95" i="47" s="1"/>
  <c r="Q94" i="47"/>
  <c r="K94" i="47"/>
  <c r="L94" i="47" s="1"/>
  <c r="H94" i="47"/>
  <c r="N94" i="47" s="1"/>
  <c r="Q93" i="47"/>
  <c r="K93" i="47"/>
  <c r="L93" i="47" s="1"/>
  <c r="I93" i="47"/>
  <c r="H93" i="47"/>
  <c r="Q92" i="47"/>
  <c r="L92" i="47"/>
  <c r="K92" i="47"/>
  <c r="N92" i="47" s="1"/>
  <c r="I92" i="47"/>
  <c r="H92" i="47"/>
  <c r="Q91" i="47"/>
  <c r="L91" i="47"/>
  <c r="K91" i="47"/>
  <c r="I91" i="47"/>
  <c r="H91" i="47"/>
  <c r="Q90" i="47"/>
  <c r="L90" i="47"/>
  <c r="K90" i="47"/>
  <c r="I90" i="47"/>
  <c r="H90" i="47"/>
  <c r="Q89" i="47"/>
  <c r="L89" i="47"/>
  <c r="K89" i="47"/>
  <c r="N89" i="47" s="1"/>
  <c r="H89" i="47"/>
  <c r="Q88" i="47"/>
  <c r="L88" i="47"/>
  <c r="K88" i="47"/>
  <c r="N88" i="47" s="1"/>
  <c r="I88" i="47"/>
  <c r="H88" i="47"/>
  <c r="Q87" i="47"/>
  <c r="L87" i="47"/>
  <c r="K87" i="47"/>
  <c r="I87" i="47"/>
  <c r="H87" i="47"/>
  <c r="N87" i="47"/>
  <c r="Q86" i="47"/>
  <c r="L86" i="47"/>
  <c r="K86" i="47"/>
  <c r="N86" i="47" s="1"/>
  <c r="I86" i="47"/>
  <c r="H86" i="47"/>
  <c r="Q85" i="47"/>
  <c r="K85" i="47"/>
  <c r="L85" i="47" s="1"/>
  <c r="H85" i="47"/>
  <c r="N85" i="47" s="1"/>
  <c r="O85" i="47" s="1"/>
  <c r="Q84" i="47"/>
  <c r="K84" i="47"/>
  <c r="L84" i="47" s="1"/>
  <c r="H84" i="47"/>
  <c r="Q83" i="47"/>
  <c r="K83" i="47"/>
  <c r="L83" i="47" s="1"/>
  <c r="H83" i="47"/>
  <c r="N83" i="47" s="1"/>
  <c r="I83" i="47"/>
  <c r="Q82" i="47"/>
  <c r="L82" i="47"/>
  <c r="K82" i="47"/>
  <c r="I82" i="47"/>
  <c r="H82" i="47"/>
  <c r="Q81" i="47"/>
  <c r="L81" i="47"/>
  <c r="K81" i="47"/>
  <c r="N81" i="47" s="1"/>
  <c r="I81" i="47"/>
  <c r="H81" i="47"/>
  <c r="Q80" i="47"/>
  <c r="L80" i="47"/>
  <c r="K80" i="47"/>
  <c r="I80" i="47"/>
  <c r="H80" i="47"/>
  <c r="Q79" i="47"/>
  <c r="L79" i="47"/>
  <c r="K79" i="47"/>
  <c r="I79" i="47"/>
  <c r="H79" i="47"/>
  <c r="Q78" i="47"/>
  <c r="L78" i="47"/>
  <c r="K78" i="47"/>
  <c r="I78" i="47"/>
  <c r="H78" i="47"/>
  <c r="Q77" i="47"/>
  <c r="L77" i="47"/>
  <c r="K77" i="47"/>
  <c r="N77" i="47" s="1"/>
  <c r="I77" i="47"/>
  <c r="H77" i="47"/>
  <c r="Q76" i="47"/>
  <c r="L76" i="47"/>
  <c r="K76" i="47"/>
  <c r="I76" i="47"/>
  <c r="H76" i="47"/>
  <c r="Q75" i="47"/>
  <c r="L75" i="47"/>
  <c r="K75" i="47"/>
  <c r="I75" i="47"/>
  <c r="H75" i="47"/>
  <c r="Q74" i="47"/>
  <c r="L74" i="47"/>
  <c r="K74" i="47"/>
  <c r="I74" i="47"/>
  <c r="H74" i="47"/>
  <c r="Q73" i="47"/>
  <c r="K73" i="47"/>
  <c r="L73" i="47"/>
  <c r="H73" i="47"/>
  <c r="Q72" i="47"/>
  <c r="Q71" i="47"/>
  <c r="L71" i="47"/>
  <c r="K71" i="47"/>
  <c r="N71" i="47" s="1"/>
  <c r="I71" i="47"/>
  <c r="Q70" i="47"/>
  <c r="L70" i="47"/>
  <c r="K70" i="47"/>
  <c r="N70" i="47" s="1"/>
  <c r="I70" i="47"/>
  <c r="Q69" i="47"/>
  <c r="L69" i="47"/>
  <c r="K69" i="47"/>
  <c r="N69" i="47" s="1"/>
  <c r="I69" i="47"/>
  <c r="Q68" i="47"/>
  <c r="L68" i="47"/>
  <c r="N68" i="47"/>
  <c r="O68" i="47" s="1"/>
  <c r="I68" i="47"/>
  <c r="Q67" i="47"/>
  <c r="K67" i="47"/>
  <c r="Q66" i="47"/>
  <c r="L66" i="47"/>
  <c r="N66" i="47"/>
  <c r="O66" i="47" s="1"/>
  <c r="I66" i="47"/>
  <c r="Q65" i="47"/>
  <c r="L65" i="47"/>
  <c r="K65" i="47"/>
  <c r="N65" i="47" s="1"/>
  <c r="I65" i="47"/>
  <c r="H65" i="47"/>
  <c r="Q64" i="47"/>
  <c r="L64" i="47"/>
  <c r="K64" i="47"/>
  <c r="N64" i="47" s="1"/>
  <c r="I64" i="47"/>
  <c r="H64" i="47"/>
  <c r="Q63" i="47"/>
  <c r="K63" i="47"/>
  <c r="I63" i="47"/>
  <c r="H63" i="47"/>
  <c r="Q62" i="47"/>
  <c r="L62" i="47"/>
  <c r="K62" i="47"/>
  <c r="I62" i="47"/>
  <c r="H62" i="47"/>
  <c r="Q61" i="47"/>
  <c r="L61" i="47"/>
  <c r="K61" i="47"/>
  <c r="I61" i="47"/>
  <c r="H61" i="47"/>
  <c r="Q60" i="47"/>
  <c r="K60" i="47"/>
  <c r="L60" i="47"/>
  <c r="H60" i="47"/>
  <c r="I60" i="47"/>
  <c r="Q59" i="47"/>
  <c r="K59" i="47"/>
  <c r="H59" i="47"/>
  <c r="Q58" i="47"/>
  <c r="K58" i="47"/>
  <c r="L58" i="47" s="1"/>
  <c r="H58" i="47"/>
  <c r="I58" i="47"/>
  <c r="Q57" i="47"/>
  <c r="K57" i="47"/>
  <c r="L57" i="47"/>
  <c r="I57" i="47"/>
  <c r="H57" i="47"/>
  <c r="Q56" i="47"/>
  <c r="L56" i="47"/>
  <c r="K56" i="47"/>
  <c r="I56" i="47"/>
  <c r="H56" i="47"/>
  <c r="Q55" i="47"/>
  <c r="L55" i="47"/>
  <c r="K55" i="47"/>
  <c r="I55" i="47"/>
  <c r="H55" i="47"/>
  <c r="Q54" i="47"/>
  <c r="K54" i="47"/>
  <c r="I54" i="47"/>
  <c r="H54" i="47"/>
  <c r="Q53" i="47"/>
  <c r="K53" i="47"/>
  <c r="L53" i="47" s="1"/>
  <c r="H53" i="47"/>
  <c r="Q52" i="47"/>
  <c r="K52" i="47"/>
  <c r="L52" i="47" s="1"/>
  <c r="H52" i="47"/>
  <c r="Q51" i="47"/>
  <c r="K51" i="47"/>
  <c r="L51" i="47" s="1"/>
  <c r="H51" i="47"/>
  <c r="Q50" i="47"/>
  <c r="K50" i="47"/>
  <c r="L50" i="47" s="1"/>
  <c r="I50" i="47"/>
  <c r="H50" i="47"/>
  <c r="Q49" i="47"/>
  <c r="K49" i="47"/>
  <c r="N49" i="47" s="1"/>
  <c r="L49" i="47"/>
  <c r="H49" i="47"/>
  <c r="Q48" i="47"/>
  <c r="K48" i="47"/>
  <c r="L48" i="47" s="1"/>
  <c r="H48" i="47"/>
  <c r="I48" i="47"/>
  <c r="Q47" i="47"/>
  <c r="K47" i="47"/>
  <c r="I47" i="47"/>
  <c r="H47" i="47"/>
  <c r="Q46" i="47"/>
  <c r="K46" i="47"/>
  <c r="H46" i="47"/>
  <c r="I46" i="47"/>
  <c r="Q45" i="47"/>
  <c r="K45" i="47"/>
  <c r="L45" i="47" s="1"/>
  <c r="H45" i="47"/>
  <c r="N45" i="47" s="1"/>
  <c r="O45" i="47" s="1"/>
  <c r="Q44" i="47"/>
  <c r="K44" i="47"/>
  <c r="L44" i="47" s="1"/>
  <c r="H44" i="47"/>
  <c r="I44" i="47"/>
  <c r="Q43" i="47"/>
  <c r="K43" i="47"/>
  <c r="N43" i="47" s="1"/>
  <c r="O43" i="47" s="1"/>
  <c r="I43" i="47"/>
  <c r="H43" i="47"/>
  <c r="Q42" i="47"/>
  <c r="K42" i="47"/>
  <c r="L42" i="47" s="1"/>
  <c r="H42" i="47"/>
  <c r="I42" i="47"/>
  <c r="Q41" i="47"/>
  <c r="K41" i="47"/>
  <c r="L41" i="47"/>
  <c r="H41" i="47"/>
  <c r="Q40" i="47"/>
  <c r="K40" i="47"/>
  <c r="L40" i="47"/>
  <c r="H40" i="47"/>
  <c r="I40" i="47"/>
  <c r="Q39" i="47"/>
  <c r="K39" i="47"/>
  <c r="L39" i="47" s="1"/>
  <c r="I39" i="47"/>
  <c r="H39" i="47"/>
  <c r="Q38" i="47"/>
  <c r="K38" i="47"/>
  <c r="L38" i="47"/>
  <c r="Q37" i="47"/>
  <c r="K37" i="47"/>
  <c r="L37" i="47" s="1"/>
  <c r="H37" i="47"/>
  <c r="Q36" i="47"/>
  <c r="K36" i="47"/>
  <c r="H36" i="47"/>
  <c r="Q35" i="47"/>
  <c r="K35" i="47"/>
  <c r="L35" i="47" s="1"/>
  <c r="H35" i="47"/>
  <c r="Q34" i="47"/>
  <c r="K34" i="47"/>
  <c r="L34" i="47" s="1"/>
  <c r="H34" i="47"/>
  <c r="I34" i="47"/>
  <c r="Q33" i="47"/>
  <c r="H33" i="47"/>
  <c r="Q32" i="47"/>
  <c r="K32" i="47"/>
  <c r="L32" i="47" s="1"/>
  <c r="I32" i="47"/>
  <c r="H32" i="47"/>
  <c r="Q31" i="47"/>
  <c r="K31" i="47"/>
  <c r="L31" i="47" s="1"/>
  <c r="H31" i="47"/>
  <c r="R30" i="47"/>
  <c r="Q30" i="47"/>
  <c r="K30" i="47"/>
  <c r="L30" i="47" s="1"/>
  <c r="H30" i="47"/>
  <c r="I30" i="47"/>
  <c r="Q29" i="47"/>
  <c r="L29" i="47"/>
  <c r="K29" i="47"/>
  <c r="I29" i="47"/>
  <c r="H29" i="47"/>
  <c r="Q28" i="47"/>
  <c r="L28" i="47"/>
  <c r="K28" i="47"/>
  <c r="N28" i="47" s="1"/>
  <c r="I28" i="47"/>
  <c r="H28" i="47"/>
  <c r="Q27" i="47"/>
  <c r="K27" i="47"/>
  <c r="H27" i="47"/>
  <c r="Q26" i="47"/>
  <c r="K26" i="47"/>
  <c r="H26" i="47"/>
  <c r="Q25" i="47"/>
  <c r="K25" i="47"/>
  <c r="L25" i="47" s="1"/>
  <c r="H25" i="47"/>
  <c r="Q24" i="47"/>
  <c r="K24" i="47"/>
  <c r="L24" i="47" s="1"/>
  <c r="H24" i="47"/>
  <c r="I24" i="47"/>
  <c r="Q23" i="47"/>
  <c r="K23" i="47"/>
  <c r="L23" i="47" s="1"/>
  <c r="H23" i="47"/>
  <c r="N23" i="47" s="1"/>
  <c r="O23" i="47" s="1"/>
  <c r="Q22" i="47"/>
  <c r="K22" i="47"/>
  <c r="L22" i="47" s="1"/>
  <c r="H22" i="47"/>
  <c r="N22" i="47" s="1"/>
  <c r="O22" i="47" s="1"/>
  <c r="Q21" i="47"/>
  <c r="K21" i="47"/>
  <c r="L21" i="47" s="1"/>
  <c r="H21" i="47"/>
  <c r="N21" i="47" s="1"/>
  <c r="O21" i="47" s="1"/>
  <c r="Q20" i="47"/>
  <c r="K20" i="47"/>
  <c r="L20" i="47" s="1"/>
  <c r="H20" i="47"/>
  <c r="N20" i="47" s="1"/>
  <c r="O20" i="47" s="1"/>
  <c r="Q19" i="47"/>
  <c r="K19" i="47"/>
  <c r="I19" i="47"/>
  <c r="H19" i="47"/>
  <c r="N19" i="47" s="1"/>
  <c r="O19" i="47" s="1"/>
  <c r="Q18" i="47"/>
  <c r="Q101" i="47" s="1"/>
  <c r="D101" i="47" s="1"/>
  <c r="I101" i="47" s="1"/>
  <c r="K18" i="47"/>
  <c r="L18" i="47"/>
  <c r="H18" i="47"/>
  <c r="I18" i="47"/>
  <c r="Q17" i="47"/>
  <c r="K17" i="47"/>
  <c r="H17" i="47"/>
  <c r="N17" i="47" s="1"/>
  <c r="Q16" i="47"/>
  <c r="M16" i="47"/>
  <c r="O16" i="47" s="1"/>
  <c r="L16" i="47"/>
  <c r="H16" i="47"/>
  <c r="L54" i="47"/>
  <c r="I49" i="47"/>
  <c r="H72" i="47"/>
  <c r="H38" i="47"/>
  <c r="N38" i="47" s="1"/>
  <c r="O38" i="47" s="1"/>
  <c r="I38" i="47"/>
  <c r="I72" i="47"/>
  <c r="L19" i="47"/>
  <c r="N24" i="47"/>
  <c r="O24" i="47" s="1"/>
  <c r="N31" i="47"/>
  <c r="O31" i="47" s="1"/>
  <c r="N34" i="47"/>
  <c r="N41" i="47"/>
  <c r="O41" i="47" s="1"/>
  <c r="N84" i="47"/>
  <c r="O84" i="47" s="1"/>
  <c r="I20" i="47"/>
  <c r="I22" i="47"/>
  <c r="I26" i="47"/>
  <c r="I52" i="47"/>
  <c r="I59" i="47"/>
  <c r="I95" i="47"/>
  <c r="I36" i="47"/>
  <c r="I41" i="47"/>
  <c r="I45" i="47"/>
  <c r="I84" i="47"/>
  <c r="I96" i="47"/>
  <c r="N18" i="47"/>
  <c r="O18" i="47" s="1"/>
  <c r="I17" i="47"/>
  <c r="I21" i="47"/>
  <c r="I23" i="47"/>
  <c r="I25" i="47"/>
  <c r="I27" i="47"/>
  <c r="I31" i="47"/>
  <c r="I33" i="47"/>
  <c r="I35" i="47"/>
  <c r="I37" i="47"/>
  <c r="I51" i="47"/>
  <c r="I53" i="47"/>
  <c r="I67" i="47"/>
  <c r="I73" i="47"/>
  <c r="I85" i="47"/>
  <c r="I97" i="47"/>
  <c r="I99" i="47"/>
  <c r="I94" i="47"/>
  <c r="H33" i="48"/>
  <c r="H49" i="48"/>
  <c r="N49" i="48" s="1"/>
  <c r="O49" i="48" s="1"/>
  <c r="I49" i="48"/>
  <c r="N97" i="47"/>
  <c r="O97" i="47" s="1"/>
  <c r="N73" i="47"/>
  <c r="O73" i="47" s="1"/>
  <c r="O41" i="48" l="1"/>
  <c r="N25" i="47"/>
  <c r="O25" i="47" s="1"/>
  <c r="N29" i="47"/>
  <c r="N40" i="47"/>
  <c r="O40" i="47" s="1"/>
  <c r="L43" i="47"/>
  <c r="N44" i="47"/>
  <c r="O44" i="47" s="1"/>
  <c r="N56" i="47"/>
  <c r="N91" i="47"/>
  <c r="N93" i="47"/>
  <c r="O93" i="47" s="1"/>
  <c r="N19" i="48"/>
  <c r="N40" i="48"/>
  <c r="O40" i="48" s="1"/>
  <c r="I41" i="48"/>
  <c r="N52" i="48"/>
  <c r="O52" i="48" s="1"/>
  <c r="N60" i="48"/>
  <c r="O60" i="48" s="1"/>
  <c r="N61" i="48"/>
  <c r="N71" i="48"/>
  <c r="I73" i="48"/>
  <c r="N81" i="48"/>
  <c r="N85" i="48"/>
  <c r="O85" i="48" s="1"/>
  <c r="O34" i="47"/>
  <c r="O95" i="47"/>
  <c r="N31" i="48"/>
  <c r="O31" i="48" s="1"/>
  <c r="N39" i="48"/>
  <c r="K33" i="47"/>
  <c r="N48" i="47"/>
  <c r="O48" i="47" s="1"/>
  <c r="N54" i="47"/>
  <c r="O54" i="47" s="1"/>
  <c r="N74" i="47"/>
  <c r="N78" i="47"/>
  <c r="N82" i="47"/>
  <c r="O83" i="47"/>
  <c r="N22" i="48"/>
  <c r="O22" i="48" s="1"/>
  <c r="N28" i="48"/>
  <c r="N48" i="48"/>
  <c r="N64" i="48"/>
  <c r="O66" i="48"/>
  <c r="O68" i="48"/>
  <c r="N76" i="48"/>
  <c r="N88" i="48"/>
  <c r="N91" i="48"/>
  <c r="N97" i="48"/>
  <c r="O97" i="48" s="1"/>
  <c r="L59" i="47"/>
  <c r="N59" i="47"/>
  <c r="O59" i="47" s="1"/>
  <c r="L67" i="47"/>
  <c r="N67" i="47"/>
  <c r="O67" i="47" s="1"/>
  <c r="I17" i="48"/>
  <c r="N17" i="48"/>
  <c r="S21" i="48"/>
  <c r="M38" i="48"/>
  <c r="O38" i="48" s="1"/>
  <c r="H38" i="48"/>
  <c r="N38" i="48" s="1"/>
  <c r="L27" i="47"/>
  <c r="N27" i="47"/>
  <c r="O27" i="47" s="1"/>
  <c r="N39" i="47"/>
  <c r="O39" i="47" s="1"/>
  <c r="L47" i="47"/>
  <c r="N47" i="47"/>
  <c r="O47" i="47" s="1"/>
  <c r="N50" i="47"/>
  <c r="O50" i="47" s="1"/>
  <c r="N55" i="47"/>
  <c r="N60" i="47"/>
  <c r="O60" i="47" s="1"/>
  <c r="L99" i="47"/>
  <c r="N99" i="47"/>
  <c r="O99" i="47" s="1"/>
  <c r="K101" i="48"/>
  <c r="M106" i="48" s="1"/>
  <c r="O19" i="48"/>
  <c r="L63" i="47"/>
  <c r="N63" i="47"/>
  <c r="O63" i="47" s="1"/>
  <c r="O17" i="48"/>
  <c r="O98" i="47"/>
  <c r="N37" i="47"/>
  <c r="O37" i="47" s="1"/>
  <c r="L36" i="47"/>
  <c r="N36" i="47"/>
  <c r="O36" i="47" s="1"/>
  <c r="L46" i="47"/>
  <c r="N46" i="47"/>
  <c r="O46" i="47" s="1"/>
  <c r="L17" i="47"/>
  <c r="K101" i="47"/>
  <c r="L101" i="47" s="1"/>
  <c r="H106" i="47" s="1"/>
  <c r="L26" i="47"/>
  <c r="N26" i="47"/>
  <c r="O26" i="47" s="1"/>
  <c r="N45" i="48"/>
  <c r="O45" i="48" s="1"/>
  <c r="N61" i="47"/>
  <c r="N75" i="47"/>
  <c r="N79" i="47"/>
  <c r="N35" i="47"/>
  <c r="O35" i="47" s="1"/>
  <c r="N51" i="47"/>
  <c r="O51" i="47" s="1"/>
  <c r="N52" i="47"/>
  <c r="O52" i="47" s="1"/>
  <c r="N53" i="47"/>
  <c r="O53" i="47" s="1"/>
  <c r="N57" i="47"/>
  <c r="O57" i="47" s="1"/>
  <c r="N62" i="47"/>
  <c r="N76" i="47"/>
  <c r="N80" i="47"/>
  <c r="N90" i="47"/>
  <c r="N18" i="48"/>
  <c r="O18" i="48" s="1"/>
  <c r="N20" i="48"/>
  <c r="O20" i="48" s="1"/>
  <c r="N24" i="48"/>
  <c r="O24" i="48" s="1"/>
  <c r="N29" i="48"/>
  <c r="N35" i="48"/>
  <c r="O35" i="48" s="1"/>
  <c r="N37" i="48"/>
  <c r="O37" i="48" s="1"/>
  <c r="N44" i="48"/>
  <c r="O44" i="48" s="1"/>
  <c r="N54" i="48"/>
  <c r="O54" i="48" s="1"/>
  <c r="N55" i="48"/>
  <c r="N62" i="48"/>
  <c r="N65" i="48"/>
  <c r="N69" i="48"/>
  <c r="N72" i="48"/>
  <c r="N74" i="48"/>
  <c r="N78" i="48"/>
  <c r="N82" i="48"/>
  <c r="O49" i="47"/>
  <c r="Q101" i="48"/>
  <c r="D101" i="48" s="1"/>
  <c r="L101" i="48" s="1"/>
  <c r="H106" i="48" s="1"/>
  <c r="N21" i="48"/>
  <c r="O21" i="48" s="1"/>
  <c r="N34" i="48"/>
  <c r="O34" i="48" s="1"/>
  <c r="N36" i="48"/>
  <c r="O36" i="48" s="1"/>
  <c r="N43" i="48"/>
  <c r="O43" i="48" s="1"/>
  <c r="N33" i="48"/>
  <c r="O94" i="47"/>
  <c r="O39" i="48"/>
  <c r="O48" i="48"/>
  <c r="N58" i="48"/>
  <c r="O58" i="48" s="1"/>
  <c r="N70" i="48"/>
  <c r="H101" i="48"/>
  <c r="I101" i="48" s="1"/>
  <c r="N75" i="48"/>
  <c r="N79" i="48"/>
  <c r="N84" i="48"/>
  <c r="O84" i="48" s="1"/>
  <c r="N90" i="48"/>
  <c r="O17" i="47"/>
  <c r="O33" i="48"/>
  <c r="N23" i="48"/>
  <c r="O23" i="48" s="1"/>
  <c r="N25" i="48"/>
  <c r="O25" i="48" s="1"/>
  <c r="N26" i="48"/>
  <c r="O26" i="48" s="1"/>
  <c r="N27" i="48"/>
  <c r="O27" i="48" s="1"/>
  <c r="N30" i="48"/>
  <c r="O30" i="48" s="1"/>
  <c r="N42" i="48"/>
  <c r="O42" i="48" s="1"/>
  <c r="N46" i="48"/>
  <c r="O46" i="48" s="1"/>
  <c r="N51" i="48"/>
  <c r="O51" i="48" s="1"/>
  <c r="N53" i="48"/>
  <c r="O53" i="48" s="1"/>
  <c r="N57" i="48"/>
  <c r="O57" i="48" s="1"/>
  <c r="N59" i="48"/>
  <c r="O59" i="48" s="1"/>
  <c r="N63" i="48"/>
  <c r="O63" i="48" s="1"/>
  <c r="N67" i="48"/>
  <c r="O67" i="48" s="1"/>
  <c r="M72" i="48"/>
  <c r="O72" i="48" s="1"/>
  <c r="N83" i="48"/>
  <c r="O83" i="48" s="1"/>
  <c r="N94" i="48"/>
  <c r="O94" i="48" s="1"/>
  <c r="N96" i="48"/>
  <c r="O96" i="48" s="1"/>
  <c r="N98" i="48"/>
  <c r="O98" i="48" s="1"/>
  <c r="N30" i="47"/>
  <c r="O30" i="47" s="1"/>
  <c r="M106" i="47"/>
  <c r="I33" i="48"/>
  <c r="N42" i="47"/>
  <c r="O42" i="47" s="1"/>
  <c r="N58" i="47"/>
  <c r="O58" i="47" s="1"/>
  <c r="S21" i="47"/>
  <c r="N72" i="47"/>
  <c r="O72" i="47" s="1"/>
  <c r="N32" i="47"/>
  <c r="O32" i="47" s="1"/>
  <c r="I72" i="48"/>
  <c r="N93" i="48"/>
  <c r="O93" i="48" s="1"/>
  <c r="I38" i="48" l="1"/>
  <c r="L33" i="47"/>
  <c r="N33" i="47"/>
  <c r="O33" i="47" s="1"/>
  <c r="N101" i="47"/>
  <c r="N101" i="48"/>
  <c r="O101" i="47" l="1"/>
  <c r="H108" i="47" s="1"/>
  <c r="M108" i="47"/>
  <c r="M107" i="47"/>
  <c r="M107" i="48"/>
  <c r="O101" i="48"/>
  <c r="H108" i="48" s="1"/>
  <c r="M108" i="48"/>
</calcChain>
</file>

<file path=xl/sharedStrings.xml><?xml version="1.0" encoding="utf-8"?>
<sst xmlns="http://schemas.openxmlformats.org/spreadsheetml/2006/main" count="976" uniqueCount="466">
  <si>
    <t/>
  </si>
  <si>
    <t>Obra</t>
  </si>
  <si>
    <t>Contrato nº:</t>
  </si>
  <si>
    <t>Início:</t>
  </si>
  <si>
    <t>Endereço</t>
  </si>
  <si>
    <t>Data do Contrato:</t>
  </si>
  <si>
    <t>Empreiteira</t>
  </si>
  <si>
    <t>Prazo de Execução:</t>
  </si>
  <si>
    <t>Data da Medição:</t>
  </si>
  <si>
    <t>ITEM</t>
  </si>
  <si>
    <t>ESPECIFICAÇÃO</t>
  </si>
  <si>
    <t>UN.</t>
  </si>
  <si>
    <t>QUANT.</t>
  </si>
  <si>
    <t>PREÇO UNIT.</t>
  </si>
  <si>
    <t>ACUMULADO ANTERIOR</t>
  </si>
  <si>
    <t>TOTAL MEDIDO</t>
  </si>
  <si>
    <t>TOTAL</t>
  </si>
  <si>
    <t>%</t>
  </si>
  <si>
    <t>m</t>
  </si>
  <si>
    <t>ACUMULADO</t>
  </si>
  <si>
    <t>% ACUMULADO</t>
  </si>
  <si>
    <t>SALDO</t>
  </si>
  <si>
    <t>m²</t>
  </si>
  <si>
    <t>m³</t>
  </si>
  <si>
    <t>1.1</t>
  </si>
  <si>
    <t>1.2</t>
  </si>
  <si>
    <t>2.1</t>
  </si>
  <si>
    <t>2.2</t>
  </si>
  <si>
    <t>3.1</t>
  </si>
  <si>
    <t>3.3</t>
  </si>
  <si>
    <t>3.4</t>
  </si>
  <si>
    <t>3.5</t>
  </si>
  <si>
    <r>
      <t xml:space="preserve">PREFEITURA MUNICIPAL DE DOMINGOS MARTINS
</t>
    </r>
    <r>
      <rPr>
        <sz val="10"/>
        <rFont val="Arial"/>
        <family val="2"/>
      </rPr>
      <t>Rua Bernardino Monteiro, nº 22 - Centro
Domingos Martins, ES - CEP 29.260-000
Tel. (027)3268-1344 - fax (027)3268-1239</t>
    </r>
  </si>
  <si>
    <t>PAVIMENTAÇÃO</t>
  </si>
  <si>
    <t>3.2</t>
  </si>
  <si>
    <t>4.1</t>
  </si>
  <si>
    <t>Steinge = Stein Engenharia e Construções Ltda.</t>
  </si>
  <si>
    <t>TERRAPLENAGEM</t>
  </si>
  <si>
    <t>Escavação, carga e transporte de material de 1ª categoria até 200m, c/ escavadeira</t>
  </si>
  <si>
    <t>4.2</t>
  </si>
  <si>
    <t>4.3</t>
  </si>
  <si>
    <t>Meio fio sarjeta de concreto tipo DP-1 (0,035m³/m), inclusive caiação</t>
  </si>
  <si>
    <t>5.1</t>
  </si>
  <si>
    <t>6.1</t>
  </si>
  <si>
    <t>6.2</t>
  </si>
  <si>
    <t>t</t>
  </si>
  <si>
    <t>1.3</t>
  </si>
  <si>
    <t>1.4</t>
  </si>
  <si>
    <t>2.3</t>
  </si>
  <si>
    <t>Pavimentação Asfáltica (TSDB)</t>
  </si>
  <si>
    <t>Acesso de Ponto Alto a Rio Ponte (Extensão 8,33 Km)</t>
  </si>
  <si>
    <t>073/2012</t>
  </si>
  <si>
    <t>18 MESES</t>
  </si>
  <si>
    <t>1.5</t>
  </si>
  <si>
    <t>1.6</t>
  </si>
  <si>
    <t>1.7</t>
  </si>
  <si>
    <t>1.8</t>
  </si>
  <si>
    <t>1.9</t>
  </si>
  <si>
    <t>1.10</t>
  </si>
  <si>
    <t>1.11</t>
  </si>
  <si>
    <t>Limpeza, desmatamento e destocamento de árvores c/ diâmetro até 15.0cm</t>
  </si>
  <si>
    <t>Limpeza, desmatamento e destocamento de árvores c/ remoção até 15.0cm solo orgânico</t>
  </si>
  <si>
    <t>Escavação, carga e transporte de material de 1ª categoria 400 a 600m, c/ escavadeira</t>
  </si>
  <si>
    <t>Escavação, carga e transporte de material de 1ª categoria 2000 a 2500m, c/ escavadeira</t>
  </si>
  <si>
    <t>Escavação, carga e transporte de material de 2ª categoria até 200m, c/ escavadeira</t>
  </si>
  <si>
    <t>Escavação, carga e transporte de material de 2ª categoria 400 a 600m, c/ escavadeira</t>
  </si>
  <si>
    <t>Escavação, carga e transporte de material de 2ª categoria 2000 a 2500m, c/ escavadeira</t>
  </si>
  <si>
    <t>Escavação, carga e transporte de material de 3ª categoria 800 a 1000m</t>
  </si>
  <si>
    <t>Compactação de aterros 95% PN</t>
  </si>
  <si>
    <t>Compactação de aterros 100% PN</t>
  </si>
  <si>
    <t>DRENAGEM E OBRAS DE ARTE CORRENTE</t>
  </si>
  <si>
    <t>2.4</t>
  </si>
  <si>
    <t>2.5</t>
  </si>
  <si>
    <t>2.6</t>
  </si>
  <si>
    <t>2.7</t>
  </si>
  <si>
    <t>2.8</t>
  </si>
  <si>
    <t>2.9</t>
  </si>
  <si>
    <t>2.10</t>
  </si>
  <si>
    <t>Escavação mecânica em material de 1ª categoria H= 1,50 a 3,00m</t>
  </si>
  <si>
    <t>Reaterro de cavas c/ compactação mecânica (compactador manual)</t>
  </si>
  <si>
    <t>Corpo BSTC (greide) Ø 0,60m CA-1 PB, inclusive escavação e reaterro</t>
  </si>
  <si>
    <t xml:space="preserve">m </t>
  </si>
  <si>
    <t>Corpo BSTC (greide) Ø 0,80m CA-1 PB, inclusive escavação e reaterro</t>
  </si>
  <si>
    <t>Corpo BSTC (grota) Ø 0,80m CA-1 PB, exclusive escavação e reaterro</t>
  </si>
  <si>
    <t>Corpo BSTC (grota) Ø 1,00m CA-1 PB, exclusive escavação e reaterro</t>
  </si>
  <si>
    <t>Corpo BSTC (grota) Ø 1,20m CA-1 PB, exclusive escavação e reaterro</t>
  </si>
  <si>
    <t>Berço de concreto ciclópico p/ BSTC Ø 0,60m</t>
  </si>
  <si>
    <t>Berço de concreto ciclópico p/ BSTC Ø 0,80m</t>
  </si>
  <si>
    <t>Berço de concreto ciclópico p/ BSTC Ø 1,00m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</si>
  <si>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</si>
  <si>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</si>
  <si>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</si>
  <si>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</si>
  <si>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</si>
  <si>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</si>
  <si>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</si>
  <si>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</si>
  <si>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</si>
  <si>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</si>
  <si>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</si>
  <si>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</si>
  <si>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</si>
  <si>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</si>
  <si>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</si>
  <si>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Berço de concreto ciclópico p/ BSTC Ø 1,20m</t>
  </si>
  <si>
    <t>Boca de concreto ciclópico p/ BSTC Ø 0,60m</t>
  </si>
  <si>
    <t>und</t>
  </si>
  <si>
    <t>Boca de concreto ciclópico p/ BSTC Ø 0,80m</t>
  </si>
  <si>
    <t>Boca de concreto ciclópico p/ BSTC Ø 1,00m</t>
  </si>
  <si>
    <t>Boca de concreto ciclópico p/ BSTC Ø 1,20m</t>
  </si>
  <si>
    <t>Caixa coletora de bloco de concreto de 40x20x15cm (dimensões internas = 1,00x1,00x2,00m)</t>
  </si>
  <si>
    <t>Corpo de BSCC 2,00x2,00m projeto DNIT p/ H&lt;=2,50m</t>
  </si>
  <si>
    <t>Boca BSCC 2,00x2,00m projeto DNIT</t>
  </si>
  <si>
    <t>Dreno profundo Ø=0,20m c/ enchimento de brita e areia, escavação em material de 1ª categoria</t>
  </si>
  <si>
    <t>Sarjeta de concreto (STC-04) calha triangular de bancada em corte, inclusive caiação</t>
  </si>
  <si>
    <t>Descida d'água concreto simples (calha) c/ caiação (DSA-01) canal</t>
  </si>
  <si>
    <t>Descida d'água concreto simples (calha) c/ caiação (DSA-03A) degrau</t>
  </si>
  <si>
    <t>Descida d'água concreto simples (calha) c/ caiação (DSA-03A) apoio</t>
  </si>
  <si>
    <t>Dissipador de energia aplicado a saída d'água tipo DP-1</t>
  </si>
  <si>
    <t>Regularização e compactação do sub-leito (100% P.N.) H=0,20m</t>
  </si>
  <si>
    <t>Estabilização granulométrica de solo com mistura 100% P.M.</t>
  </si>
  <si>
    <t>Imprimação exclusive fornecimento e transporte comercial do material betuminoso</t>
  </si>
  <si>
    <t>TSDB s/ capa selante exclusive fornecimento e transporte comercial da emulsão</t>
  </si>
  <si>
    <t>Transporte local</t>
  </si>
  <si>
    <t>TR-101-01 Caminhão Basculante (Y=0,687XP + 0,773XR + 1,289) DMT 3,1 a 5,0 Km</t>
  </si>
  <si>
    <t>a)</t>
  </si>
  <si>
    <t>Material Base (XR=4,164Km)</t>
  </si>
  <si>
    <t>FORNECIMENTO DE MATERIAL BETUMINOSO</t>
  </si>
  <si>
    <t>CM-30</t>
  </si>
  <si>
    <t>RR-2C</t>
  </si>
  <si>
    <t>TRANSPORTE DE MATERIAL ASFÁLTICO</t>
  </si>
  <si>
    <t>TR-303-01 Frio (DNIT) (Y=0,378XP + 37,832)</t>
  </si>
  <si>
    <t>5.1.1</t>
  </si>
  <si>
    <t>CM-30 (XP=450,00KM)</t>
  </si>
  <si>
    <t>RR-2C (XP=450,00KM)</t>
  </si>
  <si>
    <t>5.1.2</t>
  </si>
  <si>
    <t>OBRAS COMPLEMENTARES</t>
  </si>
  <si>
    <t>6.3</t>
  </si>
  <si>
    <t>6.4</t>
  </si>
  <si>
    <t>Cerca de arame farpado 4 fios c/ mourões cada 2,0m, esticadores de madeira a cada 20,0m</t>
  </si>
  <si>
    <t>Deslocamento de cerca de madeira</t>
  </si>
  <si>
    <t>Sinalização horizontal TMD=400, vida útil 2 a 3 anos, taxa = 0,60 L/m²</t>
  </si>
  <si>
    <t>Sinalização vertical com chapa em esmalte sintético</t>
  </si>
  <si>
    <t>INSTALAÇÃO, MANUTENÇÃO CANTEIRO, MOBILIZAÇÃO, DESMOBILIZAÇÃO, PLACAS</t>
  </si>
  <si>
    <t>7.1</t>
  </si>
  <si>
    <t>7.2</t>
  </si>
  <si>
    <t>7.3</t>
  </si>
  <si>
    <t>7.4</t>
  </si>
  <si>
    <t>7.5</t>
  </si>
  <si>
    <t>7.6</t>
  </si>
  <si>
    <t>Barracão com sanitário, em chapa compensada 12mm e pont. 8x8cm, piso cimentado e cobertura de telhas de fibrocimento 6mm, inclusive ponto de luz e caixa de inspeção</t>
  </si>
  <si>
    <t>Mobilização e desmobilização de caminhão basculante</t>
  </si>
  <si>
    <t>h</t>
  </si>
  <si>
    <t>mobilização e desmobilização de caminhão tanque (6000L)</t>
  </si>
  <si>
    <t>mobilização e desmobilização de equpamentos com carreta prancha</t>
  </si>
  <si>
    <t>Rede de água c/ padrão de entrada d'água Ø 3/4" conf. CESAN, inclusive tubos e conexões para alimentação, distribuição, extravas e limp cons. o padrão a 25m</t>
  </si>
  <si>
    <t>Rede de esgoto contendo fossa e filtro inclusive tubos e conexões de ligação entre caixas, considerando distância de 25m</t>
  </si>
  <si>
    <t>7.7</t>
  </si>
  <si>
    <t>7.8</t>
  </si>
  <si>
    <t>7.9</t>
  </si>
  <si>
    <t>Rede de luz, inclusive padrão entrada energia trifásica, cabo de ligação até barracões quadro distribuição, disjuntor e chave de força, considerando 20m entre padrão de entrada e QDG</t>
  </si>
  <si>
    <t>Sistema separador de água e óleo</t>
  </si>
  <si>
    <t>Reservatório de fibra de vidro de 1000L, inclusive suporte em madeira de 7x12cm, elevado de 4m</t>
  </si>
  <si>
    <t>Bonificação de 15%</t>
  </si>
  <si>
    <t>ITENS NOVOS</t>
  </si>
  <si>
    <t>Transposição de segmento de sarjeta - TSS 01, inclusive transporte do tubo de concreto</t>
  </si>
  <si>
    <t>Enrocamento de pedra de mão arrumada exclusive transporte</t>
  </si>
  <si>
    <t>Alvenaria de bloco (39x19x09) cm espessura 09 cm em Vias Urbanas</t>
  </si>
  <si>
    <t>Formas planas de madeira com 02 (dois) reaproveitamentos, em Vias  Urbanas</t>
  </si>
  <si>
    <t>Corpo BSTC (greide) diâmetro 0,30 m CA-1 MF inclusive escavação, reaterro e transporte do tubo em Vias Urbanas</t>
  </si>
  <si>
    <t>Concreto estrutural fck -&gt; 15,0 MPa</t>
  </si>
  <si>
    <t>8.0</t>
  </si>
  <si>
    <t>8.1                             40706</t>
  </si>
  <si>
    <t>8.2                      40724</t>
  </si>
  <si>
    <t>8.3                             42601</t>
  </si>
  <si>
    <t>8.4                            42992</t>
  </si>
  <si>
    <t>8.5                              42756</t>
  </si>
  <si>
    <t>8.6                            40358</t>
  </si>
  <si>
    <t>8.7                  40812</t>
  </si>
  <si>
    <t>Base de brita graduada, inclusive fornecimento, exclusive transporte da brita</t>
  </si>
  <si>
    <t>(2º REPLANILHAMENTO)</t>
  </si>
  <si>
    <t>15ª MEDIÇÃO</t>
  </si>
  <si>
    <t>(18ª MEDIÇÃO GERAL)</t>
  </si>
  <si>
    <t xml:space="preserve">15ª MEDIÇÃO </t>
  </si>
  <si>
    <t>Período: 01/03/2014 A 31/03/2014</t>
  </si>
  <si>
    <t>VR. TOTAL</t>
  </si>
  <si>
    <t>UNID.</t>
  </si>
  <si>
    <t>UNITÁRIO</t>
  </si>
  <si>
    <t>VALOR</t>
  </si>
  <si>
    <t>Conceição do Castelo - ES - CEP 29370-000</t>
  </si>
  <si>
    <t xml:space="preserve">Telefone (28) 3547-1101 </t>
  </si>
  <si>
    <t>Av. José Grilo, 426 - Centro</t>
  </si>
  <si>
    <t>01.01</t>
  </si>
  <si>
    <t>SERVIÇOS PRELIMINARES</t>
  </si>
  <si>
    <t>02.01</t>
  </si>
  <si>
    <t>M2</t>
  </si>
  <si>
    <t>Orçamentista</t>
  </si>
  <si>
    <t>ALEX NALI FERREIRA</t>
  </si>
  <si>
    <t>PLANILHA ORÇAMENTÁRIA</t>
  </si>
  <si>
    <t>PREFEITURA DE CONCEIÇÃO DO CASTELO</t>
  </si>
  <si>
    <t>SINAP</t>
  </si>
  <si>
    <t>PLACA DE OBRA EM CHAPA DE ACO GALVANIZADO</t>
  </si>
  <si>
    <t>74209/001</t>
  </si>
  <si>
    <t>Local</t>
  </si>
  <si>
    <t>Proprietário</t>
  </si>
  <si>
    <t>Referencial de preços</t>
  </si>
  <si>
    <t>Data base</t>
  </si>
  <si>
    <t>BDI</t>
  </si>
  <si>
    <t xml:space="preserve">PREFEITURA DE CONCEIÇÃO DO CASTELO - ES </t>
  </si>
  <si>
    <t>SINAPI</t>
  </si>
  <si>
    <t>M3</t>
  </si>
  <si>
    <t>SUB-TOTAL 03</t>
  </si>
  <si>
    <t>SUB-TOTAL 04</t>
  </si>
  <si>
    <t>M</t>
  </si>
  <si>
    <t>UN</t>
  </si>
  <si>
    <t>02.02</t>
  </si>
  <si>
    <t>03.01</t>
  </si>
  <si>
    <t>04.01</t>
  </si>
  <si>
    <t>05.01</t>
  </si>
  <si>
    <t>05.02</t>
  </si>
  <si>
    <t>05.03</t>
  </si>
  <si>
    <t>04.02</t>
  </si>
  <si>
    <t>ADMINISTRAÇÃO LOCAL</t>
  </si>
  <si>
    <t>CPU 01</t>
  </si>
  <si>
    <t>Composição</t>
  </si>
  <si>
    <t>01.03</t>
  </si>
  <si>
    <t>06.01</t>
  </si>
  <si>
    <t>SUB-TOTAL 08</t>
  </si>
  <si>
    <t>SUB-TOTAL 07</t>
  </si>
  <si>
    <t>IOPES</t>
  </si>
  <si>
    <t>Encargos Sociais (SINAPI)</t>
  </si>
  <si>
    <t>91,5% (hora)</t>
  </si>
  <si>
    <t>KG</t>
  </si>
  <si>
    <t>CPU 02</t>
  </si>
  <si>
    <t>FONTE</t>
  </si>
  <si>
    <t>CÓDIGO</t>
  </si>
  <si>
    <t>07.01</t>
  </si>
  <si>
    <t>03.02</t>
  </si>
  <si>
    <t>01.02</t>
  </si>
  <si>
    <t>03.03</t>
  </si>
  <si>
    <t>03.04</t>
  </si>
  <si>
    <t>03.05</t>
  </si>
  <si>
    <t>03.06</t>
  </si>
  <si>
    <t>03.07</t>
  </si>
  <si>
    <t>07.02</t>
  </si>
  <si>
    <t>07.03</t>
  </si>
  <si>
    <t>07.04</t>
  </si>
  <si>
    <t>07.05</t>
  </si>
  <si>
    <t>08.01</t>
  </si>
  <si>
    <t>SUB-TOTAL 05</t>
  </si>
  <si>
    <t>SUB-TOTAL 06</t>
  </si>
  <si>
    <t>001</t>
  </si>
  <si>
    <t>002</t>
  </si>
  <si>
    <t>003</t>
  </si>
  <si>
    <t>004</t>
  </si>
  <si>
    <t>005</t>
  </si>
  <si>
    <t>006</t>
  </si>
  <si>
    <t>007</t>
  </si>
  <si>
    <t>008</t>
  </si>
  <si>
    <t>DEMOLICAO DE ALVENARIA DE ELEMENTOS CERAMICOS VAZADOS</t>
  </si>
  <si>
    <t>ESCAVAÇÃO MANUAL PARA BLOCO DE COROAMENTO OU SAPATA, COM PREVISÃO DE FÔRMA. AF_06/2017</t>
  </si>
  <si>
    <t>REATERRO DE VALA COM COMPACTAÇÃO MANUAL</t>
  </si>
  <si>
    <t>73964/006</t>
  </si>
  <si>
    <t>01.04</t>
  </si>
  <si>
    <t>01.05</t>
  </si>
  <si>
    <t>LOCACAO DE ANDAIME METALICO TUBULAR TIPO TORRE</t>
  </si>
  <si>
    <t>M/MES</t>
  </si>
  <si>
    <t>PLATAFORMA MADEIRA P/ ANDAIME TUBULAR APROVEITAMENTO 20 VEZES</t>
  </si>
  <si>
    <t>01.06</t>
  </si>
  <si>
    <t>01.07</t>
  </si>
  <si>
    <t>ESTRUTURA</t>
  </si>
  <si>
    <t>PAREDES E PAINÉIS</t>
  </si>
  <si>
    <t>DIVISORIA EM MARMORITE ESPESSURA 35MM, CHUMBAMENTO NO PISO E PAREDE COM ARGAMASSA DE CIMENTO E AREIA, POLIMENTO MANUAL, EXCLUSIVE FERRAGENS</t>
  </si>
  <si>
    <t>73774/001</t>
  </si>
  <si>
    <t>VERGA PRÉ-MOLDADA PARA PORTAS COM ATÉ 1,5 M DE VÃO. AF_03/2016</t>
  </si>
  <si>
    <t>VERGA PRÉ-MOLDADA PARA JANELAS COM MAIS DE 1,5 M DE VÃO. AF_03/2016</t>
  </si>
  <si>
    <t>ALVENARIA DE VEDAÇÃO DE BLOCOS CERÂMICOS FURADOS NA VERTICAL DE 9X19X39CM (ESPESSURA 9CM) DE PAREDES COM ÁREA LÍQUIDA MAIOR OU IGUAL A 6M² COM VÃOS E ARGAMASSA DE ASSENTAMENTO COM PREPARO EM BETONEIRA. AF_06/2014</t>
  </si>
  <si>
    <t>TELHAMENTO COM TELHA DE AÇO/ALUMÍNIO E = 0,5 MM, COM ATÉ 2 ÁGUAS, INCLUSO IÇAMENTO. AF_06/2016</t>
  </si>
  <si>
    <t>TRAMA DE AÇO COMPOSTA POR TERÇAS PARA TELHADOS DE ATÉ 2 ÁGUAS PARA TELHA ONDULADA DE FIBROCIMENTO, METÁLICA, PLÁSTICA OU TERMOACÚSTICA, INCLUSO TRANSPORTE VERTICAL. AF_12/2015</t>
  </si>
  <si>
    <t>ESQUADRIAS</t>
  </si>
  <si>
    <t>04.03</t>
  </si>
  <si>
    <t>04.04</t>
  </si>
  <si>
    <t>04.05</t>
  </si>
  <si>
    <t>VIDRO LISO COMUM TRANSPARENTE, ESPESSURA 4MM</t>
  </si>
  <si>
    <t>74136/003</t>
  </si>
  <si>
    <t>PORTA DE ACO CHAPA 24, DE ENROLAR, RAIADA, LARGA COM ACABAMENTO GALVANIZADO NATURAL</t>
  </si>
  <si>
    <t>PORTA EM ALUMÍNIO DE ABRIR TIPO VENEZIANA COM GUARNIÇÃO, FIXAÇÃO COM PARAFUSOS - FORNECIMENTO E INSTALAÇÃO. AF_08/2015</t>
  </si>
  <si>
    <t>PORTAO DE FERRO EM CHAPA GALVANIZADA PLANA 14 GSG</t>
  </si>
  <si>
    <t>COBERTURA</t>
  </si>
  <si>
    <t>RUFO EM CHAPA DE AÇO GALVANIZADO NÚMERO 24, CORTE DE 25 CM, INCLUSO TRANSPORTE VERTICAL. AF_06/2016</t>
  </si>
  <si>
    <t>TETOS E FORROS</t>
  </si>
  <si>
    <t>FORRO DE PVC, LISO, PARA AMBIENTES COMERCIAIS, INCLUSIVE ESTRUTURA DEFIXAÇÃO. AF_05/2017_P</t>
  </si>
  <si>
    <t>REVESTIMENTO DE PAREDE</t>
  </si>
  <si>
    <t>CHAPISCO APLICADO EM ALVENARIAS E ESTRUTURAS DE CONCRETO INTERNAS, COM COLHER DE PEDREIRO. ARGAMASSA TRAÇO 1:3 COM PREPARO EM BETONEIRA 400 L. AF_06/2014</t>
  </si>
  <si>
    <t>EMBOÇO, PARA RECEBIMENTO DE CERÂMICA, EM ARGAMASSA TRAÇO 1:2:8, PREPARO MECÂNICO COM BETONEIRA 400L, APLICADO MANUALMENTE EM FACES INTERNAS DE PAREDES, PARA AMBIENTE COM ÁREA MAIOR QUE 10M2,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</si>
  <si>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</si>
  <si>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REVESTIMENTO CERÂMICO PARA PAREDES INTERNAS COM PLACAS TIPO ESMALTADA PADRÃO POPULAR DE DIMENSÕES 20X20 CM APLICADAS EM AMBIENTES DE ÁREA MAIOR QUE 5 M2 NA ALTURA INTEIRA DAS PAREDES. AF_06/2014</t>
  </si>
  <si>
    <t>PISOS INTERNOS E EXTERNOS</t>
  </si>
  <si>
    <t>08.02</t>
  </si>
  <si>
    <t>08.03</t>
  </si>
  <si>
    <t>08.04</t>
  </si>
  <si>
    <t>ARGAMASSA TRAÇO 1:4 (CIMENTO E AREIA MÉDIA) PARA CONTRAPISO, PREPARO MECÂNICO COM BETONEIRA 400 L. AF_06/2014</t>
  </si>
  <si>
    <t>FATOR BDI</t>
  </si>
  <si>
    <t>REVESTIMENTO CERÂMICO PARA PISO COM PLACAS TIPO ESMALTADA EXTRA DE DIMENSÕES 35X35 CM APLICADA EM AMBIENTES DE ÁREA MAIOR QUE 10 M2. AF_06/2014</t>
  </si>
  <si>
    <t>EXECUÇÃO DE PASSEIO (CALÇADA) OU PISO DE CONCRETO COM CONCRETO MOLDADO IN LOCO, USINADO, ACABAMENTO CONVENCIONAL, NÃO ARMADO. AF_07/2016</t>
  </si>
  <si>
    <t xml:space="preserve">SUB-TOTAL 02 </t>
  </si>
  <si>
    <t>SUB-TOTAL 01</t>
  </si>
  <si>
    <t>LAVATÓRIO LOUÇA BRANCA COM COLUNA, *44 X 35,5* CM, PADRÃO POPULAR - FORNECIMENTO E INSTALAÇÃO. AF_12/2013</t>
  </si>
  <si>
    <t>VASO SANITÁRIO SIFONADO COM CAIXA ACOPLADA LOUÇA BRANCA - FORNECIMENTO E INSTALAÇÃO. AF_12/2013</t>
  </si>
  <si>
    <t>TORNEIRA CROMADA DE MESA, 1/2" OU 3/4", PARA LAVATÓRIO, PADRÃO POPULAR - FORNECIMENTO E INSTALAÇÃO. AF_12/2013</t>
  </si>
  <si>
    <t>TORNEIRA PARA JARDIM DE 3/4" MARCAS DE REFERÊNCIA FABRIMAR, DECA OU DOCOL</t>
  </si>
  <si>
    <t>CERÂMICA 10 X 10 CM, MARCAS DE REFERÊNCIA ELIANE, CECRISA OU PORTOBELLO, NAS CORES BRANCO OU AREIA, COM REJUNTE ESP. 0.5 CM, EMPREGANDO ARGAMASSA COLANTE</t>
  </si>
  <si>
    <t>PAPELEIRA DE LOUÇA BRANCA, 15X15CM, MARCAS DE REFERÊNCIA DECA, CELITE OU IDEAL STANDARD.</t>
  </si>
  <si>
    <t>BANCADA DE GRANITO COM ESPESSURA DE 2 CM</t>
  </si>
  <si>
    <t>KIT DE PORTA DE MADEIRA PARA PINTURA, SEMI-OCA (LEVE OU MÉDIA), PADRÃO POPULAR, 80X210CM, ESPESSURA DE 3,5CM, ITENS INCLUSOS: DOBRADIÇAS, MONTAGEM E INSTALAÇÃO DO BATENTE, SEM FECHADURA - FORNECIMENTO E INSTALAÇÃO. AF_08/2015</t>
  </si>
  <si>
    <t>01.08</t>
  </si>
  <si>
    <t>TRANSPORTE DE ENTULHO COM CAMINHAO BASCULANTE 6 M3, RODOVIA PAVIMENTADA, DMT 0,5 A 1,0 KM</t>
  </si>
  <si>
    <t>VERGA PRÉ-MOLDADA PARA PORTAS COM MAIS DE 1,5 M DE VÃO. AF_03/2016</t>
  </si>
  <si>
    <t>SABONETEIRA DE LOUÇA BRANCA, 15X15CM, MARCAS DE REFERÊNCIA DECA, CELITE OU IDEAL STANDARD.</t>
  </si>
  <si>
    <t>09.01</t>
  </si>
  <si>
    <t>09.02</t>
  </si>
  <si>
    <t>09.03</t>
  </si>
  <si>
    <t>09.04</t>
  </si>
  <si>
    <t>09.05</t>
  </si>
  <si>
    <t>09.06</t>
  </si>
  <si>
    <t>09.07</t>
  </si>
  <si>
    <t>09.08</t>
  </si>
  <si>
    <t>09.09</t>
  </si>
  <si>
    <t>APARELHOS HIDROSSANITÁRIOS</t>
  </si>
  <si>
    <t>INSTALAÇÕES ELÉTRICAS</t>
  </si>
  <si>
    <t>LUMINARIA TIPO CALHA, DE SOBREPOR, COM REATOR DE PARTIDA RAPIDA E LAMPADA FLUORESCENTE 2X20W, COMPLETA, FORNECIMENTO E INSTALACAO</t>
  </si>
  <si>
    <t>73953/002</t>
  </si>
  <si>
    <t>10.01</t>
  </si>
  <si>
    <t>10.02</t>
  </si>
  <si>
    <t>10.03</t>
  </si>
  <si>
    <t>LUMINÁRIA P/ DUAS LÂMPADAS FLUORESCENTES 40W, COMPLETA, C/ REATOR DUPLO-127V PARTIDA RÁPIDA E ALTO FATOR DE POTÊNCIA, SOQUETE ANTIVIBRATÓRIO E LÂMPADA FLUORESCENTE 40W-127V</t>
  </si>
  <si>
    <t>PONTO DE ILUMINAÇÃO E TOMADA, RESIDENCIAL, INCLUINDO INTERRUPTOR SIMPLES, INTERRUPTOR PARALELO E TOMADA 10A/250V, CAIXA ELÉTRICA, ELETRODUTO, CABO, RASGO, QUEBRA E CHUMBAMENTO (EXCLUINDO LUMINÁRIA E LÂMPADA). AF_01/2016</t>
  </si>
  <si>
    <t>INTERRUPTOR SIMPLES (1 MÓDULO), 10A/250V, INCLUINDO SUPORTE E PLACA - FORNECIMENTO E INSTALAÇÃO. AF_12/2015</t>
  </si>
  <si>
    <t>10.04</t>
  </si>
  <si>
    <t>10.05</t>
  </si>
  <si>
    <t>PONTO DE TOMADA RESIDENCIAL INCLUINDO TOMADA 10A/250V, CAIXA ELÉTRICA, ELETRODUTO, CABO, RASGO, QUEBRA E CHUMBAMENTO. AF_01/2016</t>
  </si>
  <si>
    <t>10.06</t>
  </si>
  <si>
    <t>10.07</t>
  </si>
  <si>
    <t>10.08</t>
  </si>
  <si>
    <t>10.09</t>
  </si>
  <si>
    <t>TOMADA MÉDIA DE EMBUTIR (1 MÓDULO), 2P+T 20 A, INCLUINDO SUPORTE E PLACA - FORNECIMENTO E INSTALAÇÃO. AF_12/2015</t>
  </si>
  <si>
    <t>DISJUNTOR TERMOMAGNETICO BIPOLAR PADRAO NEMA (AMERICANO) 10 A 50A 240V, FORNECIMENTO E INSTALACAO</t>
  </si>
  <si>
    <t>74130/003</t>
  </si>
  <si>
    <t>10.10</t>
  </si>
  <si>
    <t>10.11</t>
  </si>
  <si>
    <t>CABO DE COBRE FLEXÍVEL ISOLADO, 4 MM², ANTI-CHAMA 450/750 V, PARA CIRCUITOS TERMINAIS - FORNECIMENTO E INSTALAÇÃO. AF_12/2015</t>
  </si>
  <si>
    <t>CABO DE COBRE FLEXÍVEL ISOLADO, 1,5 MM², ANTI-CHAMA 450/750 V, PARA CIRCUITOS TERMINAIS - FORNECIMENTO E INSTALAÇÃO. AF_12/2015</t>
  </si>
  <si>
    <t>QUADRO DE DISTRIBUICAO DE ENERGIA EM CHAPA DE ACO GALVANIZADO, PARA 12 DISJUNTORES TERMOMAGNETICOS MONOPOLARES, COM BARRAMENTO TRIFASICO E NEUTRO - FORNECIMENTO E INSTALACAO</t>
  </si>
  <si>
    <t>INSTALAÇÕES HIDROSSANITÁRIAS</t>
  </si>
  <si>
    <t>11.01</t>
  </si>
  <si>
    <t>ELETRODUTO FLEXÍVEL CORRUGADO, PVC, DN 25 MM (3/4"), PARA CIRCUITOS TERMINAIS, INSTALADO EM FORRO - FORNECIMENTO E INSTALAÇÃO. AF_12/2015</t>
  </si>
  <si>
    <t>11.02</t>
  </si>
  <si>
    <t>11.03</t>
  </si>
  <si>
    <t>11.04</t>
  </si>
  <si>
    <t>11.05</t>
  </si>
  <si>
    <t>11.06</t>
  </si>
  <si>
    <t>11.07</t>
  </si>
  <si>
    <t>RESERVATÓRIO DE POLIETILENO DE 3000 LITROS, INCLUSIVE PEÇA DE APOIO DE 6X16 CM, EXCLUSIVE FLANGES E TORNEIRA DE BÓIA</t>
  </si>
  <si>
    <t>PONTO DE ÁGUA FRIA (LAVATÓRIO, TANQUE, PIA DE COZINHA, ETC...)</t>
  </si>
  <si>
    <t>PONTO PARA RALO SIFONADO, INCLUSIVE RALO SIFONADO 100 X 40 MM C/ GRELHA EM AÇÕ INOX</t>
  </si>
  <si>
    <t>CAIXA DE INSPEÇÃO EM PVC, DIÂM. 150MM, COM TAMPA CEGA</t>
  </si>
  <si>
    <t>CAIXA DE GORDURA DUPLA EM CONCRETO PRE-MOLDADO DN 60MM COM TAMPA - FORNECIMENTO E INSTALACAO</t>
  </si>
  <si>
    <t>74051/001</t>
  </si>
  <si>
    <t>TUBO PVC RÍGIDO PARA ESGOTO NO DIÂMETRO DE 75 MM INCLUINDO ESCAVAÇÃO E ATERRO COM AREIA</t>
  </si>
  <si>
    <t>TUBO DE PVC RÍGIDO SOLDÁVEL BRANCO, PARA ESGOTO, DIÂMETRO 40MM (1 1/2"), INCLUSIVE CONEXÕES</t>
  </si>
  <si>
    <t>TUBO DE PVC RÍGIDO SOLDÁVEL BRANCO, PARA ESGOTO, DIÂMETRO 50MM (2"), INCLUSIVE CONEXÕES</t>
  </si>
  <si>
    <t>11.08</t>
  </si>
  <si>
    <t>011</t>
  </si>
  <si>
    <t>PINTURA</t>
  </si>
  <si>
    <t>12.01</t>
  </si>
  <si>
    <t>009</t>
  </si>
  <si>
    <t>SUB-TOTAL 011</t>
  </si>
  <si>
    <t>010</t>
  </si>
  <si>
    <t>SUB-TOTAL 010</t>
  </si>
  <si>
    <t>SUB-TOTAL 09</t>
  </si>
  <si>
    <t>AGOSTO/2017</t>
  </si>
  <si>
    <t>APLICAÇÃO MANUAL DE FUNDO SELADOR ACRÍLICO EM PANOS CEGOS DE FACHADA (SEM PRESENÇA DE VÃOS) DE EDIFÍCIOS DE MÚLTIPLOS PAVIMENTOS. AF_06/2014</t>
  </si>
  <si>
    <t>APLICAÇÃO MANUAL DE PINTURA COM TINTA LÁTEX PVA EM PAREDES, DUAS DEMÃOS. AF_06/2014</t>
  </si>
  <si>
    <t>LIXAMENTO DE PAREDE COM PINTURA ANTIGA PVA PARA RECEBIMENTO DE NOVA CAMADA DE TINTA</t>
  </si>
  <si>
    <t>PINTURA ESMALTE FOSCO, DUAS DEMAOS, SOBRE SUPERFICIE METALICA, INCLUSO UMA DEMAO DE FUNDO ANTICORROSIVO. UTILIZACAO DE REVOLVER ( AR-COMPRIMIDO).</t>
  </si>
  <si>
    <t>74145/001</t>
  </si>
  <si>
    <t>79516/001</t>
  </si>
  <si>
    <t>REMOCAO DE PINTURA A OLEO/ESMALTE SOBRE SUPERFICIE METALICA</t>
  </si>
  <si>
    <t>PINTURA COM TINTA ESMALTE SINTÉTICO, MARCAS DE REFERÊNCIA SUVINIL, CORAL OU METALATEX, INCLUSIVE FUNDO BRANCO NIVELADOR, EM MADEIRA, A DUAS DEMÃOS</t>
  </si>
  <si>
    <t>APLICAÇÃO MANUAL DE PINTURA COM TINTA LÁTEX ACRÍLICA EM PAREDES, DUAS DEMÃOS. AF_06/2014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</si>
  <si>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</si>
  <si>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</si>
  <si>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</si>
  <si>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</si>
  <si>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</si>
  <si>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</si>
  <si>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</si>
  <si>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</si>
  <si>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12.10</t>
  </si>
  <si>
    <t>PINTURA COM TINTA À BASE DE RESINAS ACRÍLICAS, MARCAS DE REFERÊNCIA SUVINIL, CORAL OU METALATEX, SOBRE PISO DE CONCRETO, A DUAS DEMÃOS</t>
  </si>
  <si>
    <t>PINTURA À BASE DE EPOXI, MARCAS DE REFERÊNCIA SUVINIL, CORAL OU METALATEX, EM FAIXAS COM LARGURA DE 5 CM, PARA DEMARCAÇÃO DE QUADRA DE ESPORTES</t>
  </si>
  <si>
    <t>13.01</t>
  </si>
  <si>
    <t>ALAMBRADO C/ TELA LOSANGULAR DE ARAME FIO 12 MALHA 2" REVEST. EM PVC COM TUBO DE FERRO GALVANIZADO VERTICAL DE 2 1/2" E HORIZONTAL DE 1" INCL. PORTÃO, PINTADOS COM ESMALTE SOBRE FUNDO ANTICORROSIVO</t>
  </si>
  <si>
    <t>GUARDA-CORPO COM CORRIMAO EM TUBO DE ACO GALVANIZADO 3/4"</t>
  </si>
  <si>
    <t>13.02</t>
  </si>
  <si>
    <t>13.03</t>
  </si>
  <si>
    <t>13.04</t>
  </si>
  <si>
    <t>02.03</t>
  </si>
  <si>
    <t>02.04</t>
  </si>
  <si>
    <t>02.05</t>
  </si>
  <si>
    <t>02.06</t>
  </si>
  <si>
    <t>02.07</t>
  </si>
  <si>
    <t>02.08</t>
  </si>
  <si>
    <t>012</t>
  </si>
  <si>
    <t>SUB-TOTAL 13</t>
  </si>
  <si>
    <t>SUB-TOTAL 12</t>
  </si>
  <si>
    <t>SERVIÇOS DIVERSOS</t>
  </si>
  <si>
    <t>CAMADA DRENANTE COM AREIA MEDIA</t>
  </si>
  <si>
    <t>FORNECIMENTO/INSTALACAO LONA PLASTICA PRETA, PARA IMPERMEABILIZACAO, ESPESSURA 150 MICRAS.</t>
  </si>
  <si>
    <t>CONCRETAGEM DE SAPATAS, FCK 30 MPA, COM USO DE BOMBA LANÇAMENTO, ADENSAMENTO E ACABAMENTO. AF_11/2016</t>
  </si>
  <si>
    <t>LAJE PRE-MOLDADA P/FORRO, SOBRECARGA 100KG/M2, VAOS ATE 3,50M/E=8CM/LAJOTAS E CAP.C/CONC FCK=20MPA, 3CM, INTER-EIXO 38CM, C/ESCORAMENTO (REAPR.3X) E FERRAGEM NEGATIVA</t>
  </si>
  <si>
    <t>74202/001</t>
  </si>
  <si>
    <t>CONCRETAGEM DE PILARES, FCK = 25 MPA, COM USO DE BALDES EM EDIFICAÇÃO COM SEÇÃO MÉDIA DE PILARES MENOR OU IGUAL A 0,25 M² - LANÇAMENTO, ADENSAMENTO E ACABAMENTO. AF_12/2015</t>
  </si>
  <si>
    <t>CONCRETAGEM DE EDIFICAÇÕES (PAREDES E LAJES) FEITAS COM SISTEMA DE FÔRMAS MANUSEÁVEIS COM CONCRETO USINADO AUTOADENSÁVEL, FCK 20 MPA, LANÇADO COM BOMBA LANÇA - LANÇAMENTO E ACABAMENTO. AF_06/2015</t>
  </si>
  <si>
    <t>ARMACAO ACO CA-50 P/1,0M3 DE CONCRETO</t>
  </si>
  <si>
    <t>73990/001</t>
  </si>
  <si>
    <t>IMPERMEABILIZACAO DE SUPERFICIE COM ARGAMASSA DE CIMENTO E AREIA, TRACO 1:3, COM ADITIVO IMPERMEABILIZANTE, E=1,5 CM</t>
  </si>
  <si>
    <t>IMPERMEABILIZACAO DE SUPERFICIE COM REVESTIMENTO BICOMPONENTE SEMI FLEXIVEL.</t>
  </si>
  <si>
    <t>SINAPI/IOPES</t>
  </si>
  <si>
    <t>14.01</t>
  </si>
  <si>
    <t>014</t>
  </si>
  <si>
    <t>013</t>
  </si>
  <si>
    <t>CARGA MANUAL DE ENTULHO EM CAMINHAO BASCULANTE 6 M3</t>
  </si>
  <si>
    <t>m2</t>
  </si>
  <si>
    <t>FÔRMA DE CHAPA COMPENSADA RESINADA 12MM, LEVANDO-SE EM CONTA A UTILIZAÇÃO 3 VEZES (INCLUIDO O MATERIAL, CORTE, MONTAGEM, ESCORAMENTO E DESFÔRMA)</t>
  </si>
  <si>
    <t>TORNEIRA CROMADA LONGA, DE PAREDE, 1/2" OU 3/4", PARA PIA DE COZINHA, PADRÃO MÉDIO - FORNECIMENTO E INSTALAÇÃO. AF_12/2013</t>
  </si>
  <si>
    <t>09.10</t>
  </si>
  <si>
    <t>09.11</t>
  </si>
  <si>
    <t>CUBA DE EMBUTIR DE AÇO INOXIDÁVEL MÉDIA, INCLUSO VÁLVULA TIPO AMERICANA EM METAL CROMADO E SIFÃO FLEXÍVEL EM PVC - FORNECIMENTO E INSTALAÇÃO. AF_12/2013</t>
  </si>
  <si>
    <t>13.05</t>
  </si>
  <si>
    <t>GRADE DE FERRO EM BARRA CHATA, INCLUSIVE CHUMBAMENTO</t>
  </si>
  <si>
    <t>LIXAMENTO DO PISO DA QUADRA</t>
  </si>
  <si>
    <t>REDE PARA FUTEBOL DE SALÃO</t>
  </si>
  <si>
    <t>13.06</t>
  </si>
  <si>
    <t>03.08</t>
  </si>
  <si>
    <t>CONTRAVERGA PRÉ-MOLDADA PARA VÃOS DE MAIS DE 1,5 M DE COMPRIMENTO. AF_03/2016</t>
  </si>
  <si>
    <t>CAMADA DRENANTE COM BRITA NUM 2</t>
  </si>
  <si>
    <t>CPU</t>
  </si>
  <si>
    <t>COBOGO DE CONCRETO (ELEMENTO VAZADO), 7X50X50CM, ASSENTADO COM ARGAMASSA TRACO 1:3 (CIMENTO E AREIA)</t>
  </si>
  <si>
    <t>73937/003</t>
  </si>
  <si>
    <t>ESTRUT. METÁLICA P/ QUADRA POLIESP. COBERTA CONSTITUÍDA POR PERFIS FORMADOS A FRIO, AÇO ESTRUTURAL ASTM A-570 G33 (TERÇAS) ASTM A-36 (DEMAIS PERFIS) C/ O SISTEMA DE TRAT. E PINT CONF DESCRITO EM NOTAS DA PLANILHA</t>
  </si>
  <si>
    <t>REFORMA DA QUADRA NA COMUNIDADE INDAIÁ</t>
  </si>
  <si>
    <t>COMUNIDADE INDAIÁ (LAT.: 20º 19' 08" S; LONG.: 41º 13' 26" O)</t>
  </si>
  <si>
    <t>13.07</t>
  </si>
  <si>
    <t>ALVENARIA DE VEDAÇÃO DE BLOCOS VAZADOS DE CONCRETO DE 9X19X39CM (ESPESSURA 9CM) DE PAREDES COM ÁREA LÍQUIDA MAIOR OU IGUAL A 6M² SEM VÃOS E ARGAMASSA DE ASSENTAMENTO COM PREPARO EM BETONEIRA. AF_06/2014</t>
  </si>
  <si>
    <t>13.08</t>
  </si>
  <si>
    <t>Chuveiro frio de PVC, marcas de referência Atlas, Cipla ou Akros</t>
  </si>
  <si>
    <t>TUBO DE PVC RÍGIDO SOLDÁVEL MARROM, DIÂM. 25MM (3/4"), INCLUSIVE CONEXÕES</t>
  </si>
  <si>
    <t>11.09</t>
  </si>
  <si>
    <t>PONTO PARA ESGOTO SECUNDÁRIO (PIA, LAVATÓRIO, MICTÓRIO, TANQUE, BIDÊ, ETC...)</t>
  </si>
  <si>
    <t>11.10</t>
  </si>
  <si>
    <t>VALOR PROPOSTO</t>
  </si>
  <si>
    <t>PARCIAL</t>
  </si>
  <si>
    <t>CONDICIONANTE</t>
  </si>
  <si>
    <t>ORÇAMENTO DA EMPRESA</t>
  </si>
  <si>
    <t>ORÇAMENTISTA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</si>
</sst>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R\$\ #,##0.00_);[Red]\(\R\$\ #,##0.00\)"/>
    <numFmt numFmtId="167" formatCode="000"/>
    <numFmt numFmtId="168" formatCode="#,##0.00;[Red]#,##0.00"/>
    <numFmt numFmtId="169" formatCode="#,##0.000"/>
    <numFmt numFmtId="170" formatCode="&quot;R$ &quot;#,##0.00"/>
    <numFmt numFmtId="171" formatCode="0.0000"/>
    <numFmt numFmtId="172" formatCode="0.0%"/>
    <numFmt numFmtId="173" formatCode="_-&quot;R$&quot;\ * #,##0.0000_-;\-&quot;R$&quot;\ * #,##0.0000_-;_-&quot;R$&quot;\ * &quot;-&quot;??_-;_-@_-"/>
    <numFmt numFmtId="174" formatCode="_-&quot;R$&quot;\ * #,##0.0000_-;\-&quot;R$&quot;\ * #,##0.0000_-;_-&quot;R$&quot;\ * &quot;-&quot;????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164" fontId="6" fillId="0" borderId="0" applyFont="0" applyFill="0" applyProtection="0"/>
    <xf numFmtId="44" fontId="5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0" borderId="0" applyNumberFormat="0" applyFill="0" applyBorder="0" applyProtection="0">
      <alignment vertical="top" wrapText="1"/>
    </xf>
    <xf numFmtId="0" fontId="6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</cellStyleXfs>
  <cellXfs count="269">
    <xf numFmtId="0" fontId="0" fillId="0" borderId="0" xfId="0"/>
    <xf numFmtId="0" fontId="6" fillId="2" borderId="0" xfId="0" applyFont="1" applyFill="1" applyBorder="1"/>
    <xf numFmtId="0" fontId="6" fillId="0" borderId="0" xfId="0" applyFont="1"/>
    <xf numFmtId="1" fontId="7" fillId="2" borderId="0" xfId="0" applyNumberFormat="1" applyFont="1" applyFill="1" applyBorder="1"/>
    <xf numFmtId="0" fontId="6" fillId="2" borderId="0" xfId="0" applyFont="1" applyFill="1"/>
    <xf numFmtId="167" fontId="8" fillId="2" borderId="0" xfId="0" applyNumberFormat="1" applyFont="1" applyFill="1" applyBorder="1"/>
    <xf numFmtId="4" fontId="9" fillId="0" borderId="0" xfId="0" applyNumberFormat="1" applyFont="1" applyFill="1" applyBorder="1"/>
    <xf numFmtId="0" fontId="10" fillId="2" borderId="0" xfId="0" applyFont="1" applyFill="1" applyBorder="1" applyAlignment="1">
      <alignment horizontal="right"/>
    </xf>
    <xf numFmtId="0" fontId="6" fillId="2" borderId="0" xfId="0" quotePrefix="1" applyFont="1" applyFill="1" applyAlignment="1">
      <alignment horizontal="center"/>
    </xf>
    <xf numFmtId="0" fontId="6" fillId="2" borderId="1" xfId="0" applyFont="1" applyFill="1" applyBorder="1"/>
    <xf numFmtId="0" fontId="11" fillId="2" borderId="0" xfId="0" applyFont="1" applyFill="1" applyBorder="1"/>
    <xf numFmtId="49" fontId="12" fillId="2" borderId="2" xfId="0" applyNumberFormat="1" applyFont="1" applyFill="1" applyBorder="1" applyAlignment="1">
      <alignment horizontal="left"/>
    </xf>
    <xf numFmtId="49" fontId="10" fillId="2" borderId="2" xfId="0" applyNumberFormat="1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11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right"/>
    </xf>
    <xf numFmtId="0" fontId="13" fillId="2" borderId="3" xfId="0" applyFont="1" applyFill="1" applyBorder="1" applyAlignment="1">
      <alignment horizontal="left"/>
    </xf>
    <xf numFmtId="14" fontId="13" fillId="0" borderId="3" xfId="0" applyNumberFormat="1" applyFont="1" applyBorder="1" applyAlignment="1">
      <alignment horizontal="left"/>
    </xf>
    <xf numFmtId="14" fontId="13" fillId="2" borderId="4" xfId="0" applyNumberFormat="1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right"/>
    </xf>
    <xf numFmtId="0" fontId="11" fillId="2" borderId="0" xfId="0" applyFont="1" applyFill="1" applyBorder="1" applyAlignment="1"/>
    <xf numFmtId="0" fontId="13" fillId="0" borderId="0" xfId="0" applyFont="1" applyBorder="1"/>
    <xf numFmtId="0" fontId="13" fillId="2" borderId="4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Fill="1" applyBorder="1"/>
    <xf numFmtId="0" fontId="15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 wrapText="1"/>
    </xf>
    <xf numFmtId="4" fontId="12" fillId="0" borderId="0" xfId="0" applyNumberFormat="1" applyFont="1" applyFill="1" applyBorder="1" applyAlignment="1">
      <alignment horizontal="centerContinuous" vertical="center"/>
    </xf>
    <xf numFmtId="4" fontId="9" fillId="0" borderId="0" xfId="0" applyNumberFormat="1" applyFont="1" applyFill="1" applyBorder="1" applyAlignment="1">
      <alignment horizontal="centerContinuous" vertical="center"/>
    </xf>
    <xf numFmtId="4" fontId="9" fillId="0" borderId="0" xfId="0" applyNumberFormat="1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10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horizontal="centerContinuous"/>
    </xf>
    <xf numFmtId="0" fontId="16" fillId="0" borderId="0" xfId="0" quotePrefix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center"/>
    </xf>
    <xf numFmtId="10" fontId="9" fillId="0" borderId="0" xfId="0" applyNumberFormat="1" applyFont="1" applyFill="1" applyBorder="1"/>
    <xf numFmtId="0" fontId="9" fillId="0" borderId="0" xfId="0" applyFont="1" applyFill="1"/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Fill="1" applyBorder="1"/>
    <xf numFmtId="166" fontId="12" fillId="0" borderId="0" xfId="0" quotePrefix="1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170" fontId="12" fillId="0" borderId="0" xfId="0" applyNumberFormat="1" applyFont="1" applyFill="1" applyBorder="1" applyAlignment="1">
      <alignment horizontal="centerContinuous" vertical="center" wrapText="1"/>
    </xf>
    <xf numFmtId="0" fontId="15" fillId="2" borderId="0" xfId="0" applyFont="1" applyFill="1" applyBorder="1" applyAlignment="1" applyProtection="1">
      <alignment horizontal="justify" vertical="top" wrapText="1"/>
      <protection locked="0"/>
    </xf>
    <xf numFmtId="0" fontId="9" fillId="0" borderId="5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4" fontId="9" fillId="0" borderId="5" xfId="3" applyNumberFormat="1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top"/>
    </xf>
    <xf numFmtId="4" fontId="12" fillId="0" borderId="5" xfId="0" applyNumberFormat="1" applyFont="1" applyFill="1" applyBorder="1" applyAlignment="1">
      <alignment horizontal="center" vertical="top"/>
    </xf>
    <xf numFmtId="4" fontId="9" fillId="0" borderId="5" xfId="0" applyNumberFormat="1" applyFont="1" applyFill="1" applyBorder="1" applyAlignment="1">
      <alignment vertical="top"/>
    </xf>
    <xf numFmtId="10" fontId="12" fillId="0" borderId="5" xfId="0" applyNumberFormat="1" applyFont="1" applyFill="1" applyBorder="1" applyAlignment="1">
      <alignment horizontal="center" vertical="top"/>
    </xf>
    <xf numFmtId="168" fontId="12" fillId="0" borderId="5" xfId="0" applyNumberFormat="1" applyFont="1" applyFill="1" applyBorder="1" applyAlignment="1">
      <alignment horizontal="center" vertical="top"/>
    </xf>
    <xf numFmtId="10" fontId="9" fillId="0" borderId="5" xfId="0" applyNumberFormat="1" applyFont="1" applyFill="1" applyBorder="1" applyAlignment="1">
      <alignment vertical="top"/>
    </xf>
    <xf numFmtId="0" fontId="9" fillId="0" borderId="5" xfId="0" applyFont="1" applyBorder="1" applyAlignment="1">
      <alignment horizontal="center" vertical="top" wrapText="1"/>
    </xf>
    <xf numFmtId="169" fontId="9" fillId="3" borderId="5" xfId="3" applyNumberFormat="1" applyFont="1" applyFill="1" applyBorder="1" applyAlignment="1" applyProtection="1">
      <alignment vertical="top"/>
    </xf>
    <xf numFmtId="168" fontId="9" fillId="0" borderId="5" xfId="0" applyNumberFormat="1" applyFont="1" applyFill="1" applyBorder="1" applyAlignment="1">
      <alignment vertical="top"/>
    </xf>
    <xf numFmtId="0" fontId="9" fillId="0" borderId="5" xfId="0" applyFont="1" applyBorder="1" applyAlignment="1">
      <alignment vertical="top" wrapText="1"/>
    </xf>
    <xf numFmtId="0" fontId="15" fillId="2" borderId="5" xfId="0" applyFont="1" applyFill="1" applyBorder="1" applyAlignment="1" applyProtection="1">
      <alignment horizontal="justify" vertical="top" wrapText="1"/>
      <protection locked="0"/>
    </xf>
    <xf numFmtId="49" fontId="9" fillId="3" borderId="5" xfId="0" applyNumberFormat="1" applyFont="1" applyFill="1" applyBorder="1" applyAlignment="1">
      <alignment horizontal="center" vertical="top"/>
    </xf>
    <xf numFmtId="4" fontId="14" fillId="0" borderId="6" xfId="0" applyNumberFormat="1" applyFont="1" applyFill="1" applyBorder="1" applyAlignment="1">
      <alignment horizontal="centerContinuous"/>
    </xf>
    <xf numFmtId="10" fontId="14" fillId="0" borderId="6" xfId="0" applyNumberFormat="1" applyFont="1" applyFill="1" applyBorder="1" applyAlignment="1">
      <alignment horizontal="centerContinuous"/>
    </xf>
    <xf numFmtId="0" fontId="10" fillId="0" borderId="5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wrapText="1"/>
    </xf>
    <xf numFmtId="4" fontId="10" fillId="0" borderId="5" xfId="0" applyNumberFormat="1" applyFont="1" applyFill="1" applyBorder="1" applyAlignment="1">
      <alignment horizontal="center"/>
    </xf>
    <xf numFmtId="10" fontId="10" fillId="0" borderId="5" xfId="0" applyNumberFormat="1" applyFont="1" applyFill="1" applyBorder="1" applyAlignment="1">
      <alignment horizontal="center"/>
    </xf>
    <xf numFmtId="168" fontId="10" fillId="0" borderId="5" xfId="0" applyNumberFormat="1" applyFont="1" applyFill="1" applyBorder="1" applyAlignment="1">
      <alignment horizontal="center"/>
    </xf>
    <xf numFmtId="4" fontId="14" fillId="0" borderId="6" xfId="0" applyNumberFormat="1" applyFont="1" applyFill="1" applyBorder="1" applyAlignment="1">
      <alignment horizontal="center"/>
    </xf>
    <xf numFmtId="10" fontId="14" fillId="0" borderId="6" xfId="0" applyNumberFormat="1" applyFont="1" applyFill="1" applyBorder="1" applyAlignment="1">
      <alignment horizontal="center"/>
    </xf>
    <xf numFmtId="4" fontId="9" fillId="4" borderId="6" xfId="0" applyNumberFormat="1" applyFont="1" applyFill="1" applyBorder="1" applyAlignment="1">
      <alignment vertical="top"/>
    </xf>
    <xf numFmtId="4" fontId="12" fillId="0" borderId="6" xfId="0" applyNumberFormat="1" applyFont="1" applyFill="1" applyBorder="1" applyAlignment="1">
      <alignment vertical="top"/>
    </xf>
    <xf numFmtId="10" fontId="12" fillId="0" borderId="6" xfId="0" applyNumberFormat="1" applyFont="1" applyFill="1" applyBorder="1" applyAlignment="1">
      <alignment vertical="top"/>
    </xf>
    <xf numFmtId="0" fontId="9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/>
    </xf>
    <xf numFmtId="169" fontId="9" fillId="3" borderId="7" xfId="3" applyNumberFormat="1" applyFont="1" applyFill="1" applyBorder="1" applyAlignment="1" applyProtection="1">
      <alignment vertical="top"/>
    </xf>
    <xf numFmtId="4" fontId="9" fillId="0" borderId="7" xfId="0" applyNumberFormat="1" applyFont="1" applyBorder="1" applyAlignment="1">
      <alignment horizontal="center" vertical="top"/>
    </xf>
    <xf numFmtId="4" fontId="9" fillId="0" borderId="7" xfId="0" applyNumberFormat="1" applyFont="1" applyFill="1" applyBorder="1" applyAlignment="1">
      <alignment vertical="top"/>
    </xf>
    <xf numFmtId="10" fontId="9" fillId="0" borderId="7" xfId="0" applyNumberFormat="1" applyFont="1" applyFill="1" applyBorder="1" applyAlignment="1">
      <alignment vertical="top"/>
    </xf>
    <xf numFmtId="168" fontId="9" fillId="0" borderId="7" xfId="0" applyNumberFormat="1" applyFont="1" applyFill="1" applyBorder="1" applyAlignment="1">
      <alignment vertical="top"/>
    </xf>
    <xf numFmtId="168" fontId="9" fillId="0" borderId="0" xfId="0" applyNumberFormat="1" applyFont="1" applyFill="1" applyBorder="1"/>
    <xf numFmtId="169" fontId="9" fillId="5" borderId="5" xfId="3" applyNumberFormat="1" applyFont="1" applyFill="1" applyBorder="1" applyAlignment="1" applyProtection="1">
      <alignment vertical="top"/>
    </xf>
    <xf numFmtId="169" fontId="9" fillId="5" borderId="7" xfId="3" applyNumberFormat="1" applyFont="1" applyFill="1" applyBorder="1" applyAlignment="1" applyProtection="1">
      <alignment vertical="top"/>
    </xf>
    <xf numFmtId="0" fontId="9" fillId="6" borderId="5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vertical="top" wrapText="1"/>
    </xf>
    <xf numFmtId="0" fontId="15" fillId="0" borderId="8" xfId="0" applyFont="1" applyFill="1" applyBorder="1"/>
    <xf numFmtId="0" fontId="5" fillId="0" borderId="0" xfId="0" applyFont="1"/>
    <xf numFmtId="0" fontId="5" fillId="0" borderId="0" xfId="0" applyFont="1" applyFill="1"/>
    <xf numFmtId="49" fontId="5" fillId="0" borderId="0" xfId="0" applyNumberFormat="1" applyFont="1" applyAlignment="1">
      <alignment horizontal="center"/>
    </xf>
    <xf numFmtId="0" fontId="10" fillId="0" borderId="0" xfId="0" applyFont="1"/>
    <xf numFmtId="44" fontId="5" fillId="0" borderId="0" xfId="5" applyFont="1" applyAlignment="1">
      <alignment horizontal="center" vertical="center"/>
    </xf>
    <xf numFmtId="0" fontId="10" fillId="7" borderId="0" xfId="0" applyFont="1" applyFill="1"/>
    <xf numFmtId="0" fontId="5" fillId="6" borderId="0" xfId="0" applyFont="1" applyFill="1" applyBorder="1" applyAlignment="1" applyProtection="1">
      <alignment vertical="center"/>
      <protection locked="0"/>
    </xf>
    <xf numFmtId="0" fontId="5" fillId="6" borderId="0" xfId="0" applyFont="1" applyFill="1" applyBorder="1" applyProtection="1">
      <protection locked="0"/>
    </xf>
    <xf numFmtId="44" fontId="5" fillId="0" borderId="22" xfId="5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vertical="center"/>
      <protection locked="0"/>
    </xf>
    <xf numFmtId="44" fontId="5" fillId="0" borderId="6" xfId="5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44" fontId="21" fillId="7" borderId="6" xfId="5" applyFont="1" applyFill="1" applyBorder="1" applyAlignment="1" applyProtection="1">
      <alignment horizontal="center" vertical="center" wrapText="1"/>
      <protection locked="0"/>
    </xf>
    <xf numFmtId="49" fontId="5" fillId="7" borderId="19" xfId="0" applyNumberFormat="1" applyFont="1" applyFill="1" applyBorder="1" applyAlignment="1" applyProtection="1">
      <alignment horizontal="center"/>
      <protection locked="0"/>
    </xf>
    <xf numFmtId="44" fontId="5" fillId="7" borderId="6" xfId="5" applyFont="1" applyFill="1" applyBorder="1" applyAlignment="1" applyProtection="1">
      <alignment horizontal="center" vertical="center"/>
      <protection locked="0"/>
    </xf>
    <xf numFmtId="0" fontId="5" fillId="7" borderId="6" xfId="0" applyFont="1" applyFill="1" applyBorder="1" applyProtection="1">
      <protection locked="0"/>
    </xf>
    <xf numFmtId="44" fontId="21" fillId="6" borderId="6" xfId="5" applyFont="1" applyFill="1" applyBorder="1" applyAlignment="1" applyProtection="1">
      <alignment horizontal="center" vertical="center" wrapText="1"/>
      <protection locked="0"/>
    </xf>
    <xf numFmtId="49" fontId="5" fillId="8" borderId="19" xfId="0" applyNumberFormat="1" applyFont="1" applyFill="1" applyBorder="1" applyAlignment="1" applyProtection="1">
      <alignment horizontal="center"/>
      <protection locked="0"/>
    </xf>
    <xf numFmtId="0" fontId="5" fillId="0" borderId="6" xfId="0" applyFont="1" applyBorder="1" applyProtection="1">
      <protection locked="0"/>
    </xf>
    <xf numFmtId="49" fontId="21" fillId="6" borderId="19" xfId="0" applyNumberFormat="1" applyFont="1" applyFill="1" applyBorder="1" applyAlignment="1" applyProtection="1">
      <alignment horizontal="center" vertical="center" wrapText="1"/>
      <protection locked="0"/>
    </xf>
    <xf numFmtId="10" fontId="5" fillId="0" borderId="19" xfId="17" applyNumberFormat="1" applyFont="1" applyBorder="1" applyAlignment="1" applyProtection="1">
      <alignment horizontal="center"/>
      <protection locked="0"/>
    </xf>
    <xf numFmtId="0" fontId="10" fillId="0" borderId="6" xfId="0" applyFont="1" applyBorder="1" applyProtection="1">
      <protection locked="0"/>
    </xf>
    <xf numFmtId="44" fontId="21" fillId="0" borderId="6" xfId="5" applyFont="1" applyFill="1" applyBorder="1" applyAlignment="1" applyProtection="1">
      <alignment horizontal="center" vertical="center" wrapText="1"/>
      <protection locked="0"/>
    </xf>
    <xf numFmtId="49" fontId="21" fillId="8" borderId="19" xfId="0" applyNumberFormat="1" applyFont="1" applyFill="1" applyBorder="1" applyAlignment="1" applyProtection="1">
      <alignment horizontal="center" vertical="center" wrapText="1"/>
      <protection locked="0"/>
    </xf>
    <xf numFmtId="172" fontId="21" fillId="6" borderId="6" xfId="17" applyNumberFormat="1" applyFont="1" applyFill="1" applyBorder="1" applyAlignment="1" applyProtection="1">
      <alignment horizontal="center" vertical="center" wrapText="1"/>
      <protection locked="0"/>
    </xf>
    <xf numFmtId="44" fontId="22" fillId="7" borderId="6" xfId="5" applyFont="1" applyFill="1" applyBorder="1" applyAlignment="1" applyProtection="1">
      <alignment horizontal="center" vertical="center" wrapText="1"/>
      <protection locked="0"/>
    </xf>
    <xf numFmtId="49" fontId="5" fillId="0" borderId="19" xfId="0" applyNumberFormat="1" applyFont="1" applyBorder="1" applyAlignment="1" applyProtection="1">
      <alignment horizontal="center"/>
      <protection locked="0"/>
    </xf>
    <xf numFmtId="0" fontId="5" fillId="0" borderId="6" xfId="0" applyFont="1" applyFill="1" applyBorder="1" applyProtection="1">
      <protection locked="0"/>
    </xf>
    <xf numFmtId="44" fontId="22" fillId="6" borderId="6" xfId="5" applyFont="1" applyFill="1" applyBorder="1" applyAlignment="1" applyProtection="1">
      <alignment horizontal="center" vertical="center" wrapText="1"/>
      <protection locked="0"/>
    </xf>
    <xf numFmtId="44" fontId="10" fillId="7" borderId="6" xfId="5" applyFont="1" applyFill="1" applyBorder="1" applyAlignment="1" applyProtection="1">
      <alignment horizontal="center" vertical="center"/>
      <protection locked="0"/>
    </xf>
    <xf numFmtId="44" fontId="22" fillId="0" borderId="6" xfId="5" applyFont="1" applyFill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/>
      <protection locked="0"/>
    </xf>
    <xf numFmtId="172" fontId="22" fillId="6" borderId="6" xfId="17" applyNumberFormat="1" applyFont="1" applyFill="1" applyBorder="1" applyAlignment="1" applyProtection="1">
      <alignment horizontal="center" vertical="center" wrapText="1"/>
      <protection locked="0"/>
    </xf>
    <xf numFmtId="174" fontId="5" fillId="0" borderId="6" xfId="0" applyNumberFormat="1" applyFont="1" applyBorder="1" applyProtection="1">
      <protection locked="0"/>
    </xf>
    <xf numFmtId="49" fontId="10" fillId="7" borderId="19" xfId="0" applyNumberFormat="1" applyFont="1" applyFill="1" applyBorder="1" applyAlignment="1" applyProtection="1">
      <alignment horizontal="center"/>
      <protection locked="0"/>
    </xf>
    <xf numFmtId="0" fontId="10" fillId="7" borderId="6" xfId="0" applyFont="1" applyFill="1" applyBorder="1" applyProtection="1">
      <protection locked="0"/>
    </xf>
    <xf numFmtId="49" fontId="21" fillId="8" borderId="33" xfId="0" applyNumberFormat="1" applyFont="1" applyFill="1" applyBorder="1" applyAlignment="1" applyProtection="1">
      <alignment horizontal="center"/>
      <protection locked="0"/>
    </xf>
    <xf numFmtId="44" fontId="21" fillId="8" borderId="34" xfId="5" applyFont="1" applyFill="1" applyBorder="1" applyAlignment="1" applyProtection="1">
      <alignment horizontal="center" vertical="center"/>
      <protection locked="0"/>
    </xf>
    <xf numFmtId="0" fontId="21" fillId="8" borderId="34" xfId="0" applyFont="1" applyFill="1" applyBorder="1" applyProtection="1">
      <protection locked="0"/>
    </xf>
    <xf numFmtId="0" fontId="10" fillId="0" borderId="9" xfId="0" applyFont="1" applyFill="1" applyBorder="1" applyAlignment="1" applyProtection="1">
      <alignment vertical="center"/>
    </xf>
    <xf numFmtId="0" fontId="10" fillId="0" borderId="11" xfId="0" applyFont="1" applyFill="1" applyBorder="1" applyAlignment="1" applyProtection="1">
      <alignment vertical="center"/>
    </xf>
    <xf numFmtId="44" fontId="10" fillId="0" borderId="5" xfId="5" applyFont="1" applyFill="1" applyBorder="1" applyAlignment="1" applyProtection="1">
      <alignment horizontal="center" vertical="center"/>
    </xf>
    <xf numFmtId="44" fontId="10" fillId="0" borderId="7" xfId="5" applyFont="1" applyFill="1" applyBorder="1" applyAlignment="1" applyProtection="1">
      <alignment horizontal="center" vertical="center" wrapText="1"/>
    </xf>
    <xf numFmtId="1" fontId="22" fillId="7" borderId="19" xfId="0" applyNumberFormat="1" applyFont="1" applyFill="1" applyBorder="1" applyAlignment="1" applyProtection="1">
      <alignment horizontal="center" vertical="center" wrapText="1"/>
    </xf>
    <xf numFmtId="0" fontId="21" fillId="7" borderId="6" xfId="0" applyFont="1" applyFill="1" applyBorder="1" applyAlignment="1" applyProtection="1">
      <alignment vertical="center" wrapText="1"/>
    </xf>
    <xf numFmtId="0" fontId="21" fillId="7" borderId="6" xfId="0" applyFont="1" applyFill="1" applyBorder="1" applyAlignment="1" applyProtection="1">
      <alignment horizontal="center" vertical="center" wrapText="1"/>
    </xf>
    <xf numFmtId="0" fontId="22" fillId="7" borderId="6" xfId="0" applyFont="1" applyFill="1" applyBorder="1" applyAlignment="1" applyProtection="1">
      <alignment vertical="center" wrapText="1"/>
    </xf>
    <xf numFmtId="44" fontId="21" fillId="7" borderId="6" xfId="5" applyFont="1" applyFill="1" applyBorder="1" applyAlignment="1" applyProtection="1">
      <alignment horizontal="center" vertical="center" wrapText="1"/>
    </xf>
    <xf numFmtId="44" fontId="5" fillId="7" borderId="9" xfId="5" applyFont="1" applyFill="1" applyBorder="1" applyAlignment="1" applyProtection="1">
      <alignment horizontal="center" vertical="center"/>
    </xf>
    <xf numFmtId="0" fontId="21" fillId="6" borderId="19" xfId="0" applyFont="1" applyFill="1" applyBorder="1" applyAlignment="1" applyProtection="1">
      <alignment horizontal="center" vertical="center" wrapText="1"/>
    </xf>
    <xf numFmtId="0" fontId="21" fillId="6" borderId="6" xfId="0" applyFont="1" applyFill="1" applyBorder="1" applyAlignment="1" applyProtection="1">
      <alignment horizontal="center" vertical="center" wrapText="1"/>
    </xf>
    <xf numFmtId="0" fontId="21" fillId="6" borderId="6" xfId="0" applyFont="1" applyFill="1" applyBorder="1" applyAlignment="1" applyProtection="1">
      <alignment vertical="center" wrapText="1"/>
    </xf>
    <xf numFmtId="2" fontId="21" fillId="6" borderId="6" xfId="0" applyNumberFormat="1" applyFont="1" applyFill="1" applyBorder="1" applyAlignment="1" applyProtection="1">
      <alignment horizontal="center" vertical="center" wrapText="1"/>
    </xf>
    <xf numFmtId="44" fontId="21" fillId="6" borderId="6" xfId="5" applyFont="1" applyFill="1" applyBorder="1" applyAlignment="1" applyProtection="1">
      <alignment horizontal="center" vertical="center" wrapText="1"/>
    </xf>
    <xf numFmtId="44" fontId="5" fillId="6" borderId="9" xfId="5" applyFont="1" applyFill="1" applyBorder="1" applyAlignment="1" applyProtection="1">
      <alignment horizontal="center" vertical="center"/>
    </xf>
    <xf numFmtId="49" fontId="21" fillId="6" borderId="19" xfId="0" applyNumberFormat="1" applyFont="1" applyFill="1" applyBorder="1" applyAlignment="1" applyProtection="1">
      <alignment horizontal="center" vertical="center" wrapText="1"/>
    </xf>
    <xf numFmtId="0" fontId="22" fillId="6" borderId="6" xfId="0" applyFont="1" applyFill="1" applyBorder="1" applyAlignment="1" applyProtection="1">
      <alignment horizontal="right" vertical="center" wrapText="1"/>
    </xf>
    <xf numFmtId="44" fontId="10" fillId="6" borderId="9" xfId="5" applyFont="1" applyFill="1" applyBorder="1" applyAlignment="1" applyProtection="1">
      <alignment horizontal="center" vertical="center"/>
    </xf>
    <xf numFmtId="0" fontId="22" fillId="7" borderId="19" xfId="0" applyFont="1" applyFill="1" applyBorder="1" applyAlignment="1" applyProtection="1">
      <alignment horizontal="center" vertical="center" wrapText="1"/>
    </xf>
    <xf numFmtId="0" fontId="22" fillId="7" borderId="6" xfId="0" applyFont="1" applyFill="1" applyBorder="1" applyAlignment="1" applyProtection="1">
      <alignment horizontal="left" vertical="center" wrapText="1"/>
    </xf>
    <xf numFmtId="2" fontId="21" fillId="7" borderId="6" xfId="0" applyNumberFormat="1" applyFont="1" applyFill="1" applyBorder="1" applyAlignment="1" applyProtection="1">
      <alignment horizontal="center" vertical="center" wrapText="1"/>
    </xf>
    <xf numFmtId="44" fontId="10" fillId="7" borderId="9" xfId="5" applyFont="1" applyFill="1" applyBorder="1" applyAlignment="1" applyProtection="1">
      <alignment horizontal="center" vertical="center"/>
    </xf>
    <xf numFmtId="0" fontId="21" fillId="0" borderId="6" xfId="0" applyFont="1" applyFill="1" applyBorder="1" applyAlignment="1" applyProtection="1">
      <alignment horizontal="center" vertical="center" wrapText="1"/>
    </xf>
    <xf numFmtId="0" fontId="21" fillId="0" borderId="6" xfId="0" applyFont="1" applyFill="1" applyBorder="1" applyAlignment="1" applyProtection="1">
      <alignment vertical="center" wrapText="1"/>
    </xf>
    <xf numFmtId="0" fontId="22" fillId="7" borderId="6" xfId="0" applyFont="1" applyFill="1" applyBorder="1" applyAlignment="1" applyProtection="1">
      <alignment horizontal="center" vertical="center" wrapText="1"/>
    </xf>
    <xf numFmtId="44" fontId="22" fillId="7" borderId="6" xfId="5" applyFont="1" applyFill="1" applyBorder="1" applyAlignment="1" applyProtection="1">
      <alignment horizontal="center" vertical="center" wrapText="1"/>
    </xf>
    <xf numFmtId="2" fontId="21" fillId="0" borderId="6" xfId="0" applyNumberFormat="1" applyFont="1" applyFill="1" applyBorder="1" applyAlignment="1" applyProtection="1">
      <alignment horizontal="center" vertical="center" wrapText="1"/>
    </xf>
    <xf numFmtId="44" fontId="5" fillId="0" borderId="9" xfId="5" applyFont="1" applyFill="1" applyBorder="1" applyAlignment="1" applyProtection="1">
      <alignment horizontal="center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6" borderId="6" xfId="0" applyFont="1" applyFill="1" applyBorder="1" applyAlignment="1" applyProtection="1">
      <alignment horizontal="left" vertical="center" wrapText="1"/>
    </xf>
    <xf numFmtId="0" fontId="22" fillId="6" borderId="6" xfId="0" applyFont="1" applyFill="1" applyBorder="1" applyAlignment="1" applyProtection="1">
      <alignment horizontal="center" vertical="center" wrapText="1"/>
    </xf>
    <xf numFmtId="44" fontId="22" fillId="6" borderId="6" xfId="5" applyFont="1" applyFill="1" applyBorder="1" applyAlignment="1" applyProtection="1">
      <alignment horizontal="center" vertical="center" wrapText="1"/>
    </xf>
    <xf numFmtId="2" fontId="22" fillId="6" borderId="6" xfId="0" applyNumberFormat="1" applyFont="1" applyFill="1" applyBorder="1" applyAlignment="1" applyProtection="1">
      <alignment horizontal="center" vertical="center" wrapText="1"/>
    </xf>
    <xf numFmtId="2" fontId="22" fillId="7" borderId="6" xfId="0" applyNumberFormat="1" applyFont="1" applyFill="1" applyBorder="1" applyAlignment="1" applyProtection="1">
      <alignment horizontal="center" vertical="center" wrapText="1"/>
    </xf>
    <xf numFmtId="0" fontId="21" fillId="0" borderId="19" xfId="0" applyFont="1" applyFill="1" applyBorder="1" applyAlignment="1" applyProtection="1">
      <alignment horizontal="center" vertical="center" wrapText="1"/>
    </xf>
    <xf numFmtId="44" fontId="21" fillId="0" borderId="6" xfId="5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/>
    </xf>
    <xf numFmtId="4" fontId="10" fillId="0" borderId="6" xfId="0" applyNumberFormat="1" applyFont="1" applyFill="1" applyBorder="1" applyAlignment="1" applyProtection="1">
      <alignment vertical="center"/>
    </xf>
    <xf numFmtId="44" fontId="10" fillId="0" borderId="6" xfId="5" applyFont="1" applyFill="1" applyBorder="1" applyAlignment="1" applyProtection="1">
      <alignment horizontal="center" vertical="center"/>
    </xf>
    <xf numFmtId="44" fontId="10" fillId="0" borderId="9" xfId="5" applyFont="1" applyFill="1" applyBorder="1" applyAlignment="1" applyProtection="1">
      <alignment horizontal="center" vertical="center"/>
    </xf>
    <xf numFmtId="0" fontId="10" fillId="7" borderId="6" xfId="0" applyFont="1" applyFill="1" applyBorder="1" applyAlignment="1" applyProtection="1">
      <alignment horizontal="center" vertical="center"/>
    </xf>
    <xf numFmtId="4" fontId="10" fillId="7" borderId="6" xfId="0" applyNumberFormat="1" applyFont="1" applyFill="1" applyBorder="1" applyAlignment="1" applyProtection="1">
      <alignment vertical="center"/>
    </xf>
    <xf numFmtId="44" fontId="10" fillId="7" borderId="6" xfId="5" applyFont="1" applyFill="1" applyBorder="1" applyAlignment="1" applyProtection="1">
      <alignment horizontal="center" vertical="center"/>
    </xf>
    <xf numFmtId="49" fontId="21" fillId="0" borderId="19" xfId="0" applyNumberFormat="1" applyFont="1" applyFill="1" applyBorder="1" applyAlignment="1" applyProtection="1">
      <alignment horizontal="center" vertical="center" wrapText="1"/>
    </xf>
    <xf numFmtId="4" fontId="22" fillId="7" borderId="6" xfId="0" applyNumberFormat="1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44" fontId="22" fillId="0" borderId="6" xfId="5" applyFont="1" applyFill="1" applyBorder="1" applyAlignment="1" applyProtection="1">
      <alignment horizontal="center" vertical="center" wrapText="1"/>
    </xf>
    <xf numFmtId="0" fontId="22" fillId="7" borderId="19" xfId="0" applyNumberFormat="1" applyFont="1" applyFill="1" applyBorder="1" applyAlignment="1" applyProtection="1">
      <alignment horizontal="center" vertical="center" wrapText="1"/>
    </xf>
    <xf numFmtId="4" fontId="22" fillId="6" borderId="6" xfId="0" applyNumberFormat="1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 applyProtection="1">
      <alignment vertical="center" wrapText="1"/>
    </xf>
    <xf numFmtId="4" fontId="21" fillId="6" borderId="6" xfId="0" applyNumberFormat="1" applyFont="1" applyFill="1" applyBorder="1" applyAlignment="1" applyProtection="1">
      <alignment horizontal="center" vertical="center" wrapText="1"/>
    </xf>
    <xf numFmtId="44" fontId="5" fillId="6" borderId="6" xfId="5" applyFont="1" applyFill="1" applyBorder="1" applyAlignment="1" applyProtection="1">
      <alignment horizontal="center" vertical="center"/>
    </xf>
    <xf numFmtId="44" fontId="10" fillId="8" borderId="32" xfId="5" quotePrefix="1" applyFont="1" applyFill="1" applyBorder="1" applyAlignment="1" applyProtection="1">
      <alignment horizontal="center" vertical="center"/>
    </xf>
    <xf numFmtId="0" fontId="5" fillId="7" borderId="6" xfId="0" applyFont="1" applyFill="1" applyBorder="1" applyProtection="1"/>
    <xf numFmtId="0" fontId="5" fillId="7" borderId="20" xfId="0" applyFont="1" applyFill="1" applyBorder="1" applyProtection="1"/>
    <xf numFmtId="44" fontId="5" fillId="0" borderId="6" xfId="5" applyFont="1" applyBorder="1" applyProtection="1"/>
    <xf numFmtId="0" fontId="5" fillId="0" borderId="20" xfId="0" applyFont="1" applyBorder="1" applyProtection="1"/>
    <xf numFmtId="44" fontId="10" fillId="0" borderId="6" xfId="5" applyFont="1" applyBorder="1" applyProtection="1"/>
    <xf numFmtId="44" fontId="10" fillId="0" borderId="6" xfId="5" applyFont="1" applyFill="1" applyBorder="1" applyProtection="1"/>
    <xf numFmtId="0" fontId="5" fillId="0" borderId="20" xfId="0" applyFont="1" applyFill="1" applyBorder="1" applyProtection="1"/>
    <xf numFmtId="0" fontId="10" fillId="0" borderId="20" xfId="0" applyFont="1" applyBorder="1" applyProtection="1"/>
    <xf numFmtId="0" fontId="10" fillId="7" borderId="6" xfId="0" applyFont="1" applyFill="1" applyBorder="1" applyProtection="1"/>
    <xf numFmtId="0" fontId="10" fillId="7" borderId="20" xfId="0" applyFont="1" applyFill="1" applyBorder="1" applyProtection="1"/>
    <xf numFmtId="44" fontId="5" fillId="7" borderId="6" xfId="5" applyFont="1" applyFill="1" applyBorder="1" applyProtection="1"/>
    <xf numFmtId="0" fontId="5" fillId="0" borderId="6" xfId="0" applyFont="1" applyBorder="1" applyProtection="1"/>
    <xf numFmtId="44" fontId="22" fillId="8" borderId="34" xfId="5" applyFont="1" applyFill="1" applyBorder="1" applyProtection="1"/>
    <xf numFmtId="0" fontId="22" fillId="8" borderId="30" xfId="0" applyFont="1" applyFill="1" applyBorder="1" applyProtection="1"/>
    <xf numFmtId="0" fontId="5" fillId="6" borderId="0" xfId="0" applyFont="1" applyFill="1" applyProtection="1">
      <protection locked="0"/>
    </xf>
    <xf numFmtId="0" fontId="5" fillId="6" borderId="24" xfId="0" applyFont="1" applyFill="1" applyBorder="1" applyAlignment="1" applyProtection="1">
      <alignment vertical="center"/>
      <protection locked="0"/>
    </xf>
    <xf numFmtId="0" fontId="5" fillId="6" borderId="25" xfId="0" applyFont="1" applyFill="1" applyBorder="1" applyAlignment="1" applyProtection="1">
      <alignment vertical="center"/>
      <protection locked="0"/>
    </xf>
    <xf numFmtId="0" fontId="5" fillId="6" borderId="25" xfId="0" applyFont="1" applyFill="1" applyBorder="1" applyAlignment="1" applyProtection="1">
      <alignment horizontal="center" vertical="center"/>
      <protection locked="0"/>
    </xf>
    <xf numFmtId="0" fontId="10" fillId="6" borderId="25" xfId="0" applyFont="1" applyFill="1" applyBorder="1" applyAlignment="1" applyProtection="1">
      <alignment vertical="center"/>
      <protection locked="0"/>
    </xf>
    <xf numFmtId="49" fontId="5" fillId="6" borderId="25" xfId="0" applyNumberFormat="1" applyFont="1" applyFill="1" applyBorder="1" applyAlignment="1" applyProtection="1">
      <alignment horizontal="center"/>
      <protection locked="0"/>
    </xf>
    <xf numFmtId="44" fontId="5" fillId="6" borderId="25" xfId="5" applyFont="1" applyFill="1" applyBorder="1" applyAlignment="1" applyProtection="1">
      <alignment horizontal="center" vertical="center"/>
      <protection locked="0"/>
    </xf>
    <xf numFmtId="0" fontId="5" fillId="6" borderId="25" xfId="0" applyFont="1" applyFill="1" applyBorder="1" applyProtection="1">
      <protection locked="0"/>
    </xf>
    <xf numFmtId="0" fontId="5" fillId="6" borderId="31" xfId="0" applyFont="1" applyFill="1" applyBorder="1" applyProtection="1">
      <protection locked="0"/>
    </xf>
    <xf numFmtId="0" fontId="5" fillId="6" borderId="16" xfId="0" applyFont="1" applyFill="1" applyBorder="1" applyProtection="1">
      <protection locked="0"/>
    </xf>
    <xf numFmtId="0" fontId="5" fillId="6" borderId="14" xfId="0" applyFont="1" applyFill="1" applyBorder="1" applyAlignment="1" applyProtection="1">
      <alignment vertical="center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44" fontId="5" fillId="6" borderId="0" xfId="5" applyFont="1" applyFill="1" applyBorder="1" applyAlignment="1" applyProtection="1">
      <alignment horizontal="center" vertical="center"/>
      <protection locked="0"/>
    </xf>
    <xf numFmtId="49" fontId="5" fillId="6" borderId="0" xfId="0" applyNumberFormat="1" applyFont="1" applyFill="1" applyBorder="1" applyAlignment="1" applyProtection="1">
      <alignment horizontal="center"/>
      <protection locked="0"/>
    </xf>
    <xf numFmtId="44" fontId="5" fillId="6" borderId="0" xfId="5" applyFont="1" applyFill="1" applyAlignment="1" applyProtection="1">
      <alignment horizontal="center" vertical="center"/>
      <protection locked="0"/>
    </xf>
    <xf numFmtId="49" fontId="10" fillId="6" borderId="0" xfId="0" applyNumberFormat="1" applyFont="1" applyFill="1" applyBorder="1" applyAlignment="1" applyProtection="1">
      <alignment vertical="center"/>
      <protection locked="0"/>
    </xf>
    <xf numFmtId="44" fontId="10" fillId="6" borderId="0" xfId="5" applyFont="1" applyFill="1" applyBorder="1" applyAlignment="1" applyProtection="1">
      <alignment horizontal="center" vertical="center"/>
      <protection locked="0"/>
    </xf>
    <xf numFmtId="173" fontId="10" fillId="6" borderId="0" xfId="5" applyNumberFormat="1" applyFont="1" applyFill="1" applyBorder="1" applyAlignment="1" applyProtection="1">
      <alignment horizontal="center" vertical="center"/>
      <protection locked="0"/>
    </xf>
    <xf numFmtId="171" fontId="10" fillId="6" borderId="0" xfId="5" applyNumberFormat="1" applyFont="1" applyFill="1" applyBorder="1" applyAlignment="1" applyProtection="1">
      <alignment horizontal="left" vertical="center"/>
      <protection locked="0"/>
    </xf>
    <xf numFmtId="166" fontId="12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/>
    </xf>
    <xf numFmtId="49" fontId="12" fillId="2" borderId="2" xfId="0" applyNumberFormat="1" applyFont="1" applyFill="1" applyBorder="1" applyAlignment="1">
      <alignment horizontal="left"/>
    </xf>
    <xf numFmtId="14" fontId="13" fillId="0" borderId="0" xfId="0" applyNumberFormat="1" applyFont="1" applyBorder="1" applyAlignment="1">
      <alignment horizontal="center"/>
    </xf>
    <xf numFmtId="0" fontId="12" fillId="0" borderId="6" xfId="0" applyFont="1" applyFill="1" applyBorder="1" applyAlignment="1">
      <alignment horizontal="center" vertical="top" wrapText="1"/>
    </xf>
    <xf numFmtId="4" fontId="12" fillId="0" borderId="6" xfId="0" applyNumberFormat="1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14" fontId="10" fillId="2" borderId="14" xfId="1" applyNumberFormat="1" applyFont="1" applyFill="1" applyBorder="1" applyAlignment="1" applyProtection="1">
      <alignment horizontal="center" vertical="center"/>
      <protection locked="0"/>
    </xf>
    <xf numFmtId="14" fontId="10" fillId="2" borderId="0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/>
      <protection locked="0"/>
    </xf>
    <xf numFmtId="0" fontId="5" fillId="2" borderId="17" xfId="1" applyFont="1" applyFill="1" applyBorder="1" applyAlignment="1" applyProtection="1">
      <alignment horizontal="center"/>
      <protection locked="0"/>
    </xf>
    <xf numFmtId="0" fontId="5" fillId="2" borderId="14" xfId="1" applyFont="1" applyFill="1" applyBorder="1" applyAlignment="1" applyProtection="1">
      <alignment horizontal="center"/>
      <protection locked="0"/>
    </xf>
    <xf numFmtId="0" fontId="5" fillId="2" borderId="0" xfId="1" applyFont="1" applyFill="1" applyBorder="1" applyAlignment="1" applyProtection="1">
      <alignment horizontal="center"/>
      <protection locked="0"/>
    </xf>
    <xf numFmtId="49" fontId="10" fillId="6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19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4" fontId="10" fillId="0" borderId="10" xfId="0" applyNumberFormat="1" applyFont="1" applyFill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0" fontId="10" fillId="2" borderId="14" xfId="1" applyFont="1" applyFill="1" applyBorder="1" applyAlignment="1" applyProtection="1">
      <alignment horizontal="center" vertical="center"/>
      <protection locked="0"/>
    </xf>
    <xf numFmtId="0" fontId="10" fillId="2" borderId="0" xfId="1" applyFont="1" applyFill="1" applyBorder="1" applyAlignment="1" applyProtection="1">
      <alignment horizontal="center" vertical="center"/>
      <protection locked="0"/>
    </xf>
    <xf numFmtId="10" fontId="10" fillId="6" borderId="0" xfId="17" applyNumberFormat="1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Border="1" applyAlignment="1" applyProtection="1">
      <alignment horizontal="left" vertical="center"/>
      <protection locked="0"/>
    </xf>
    <xf numFmtId="49" fontId="5" fillId="0" borderId="21" xfId="0" applyNumberFormat="1" applyFont="1" applyBorder="1" applyAlignment="1" applyProtection="1">
      <alignment horizontal="center" vertical="center"/>
      <protection locked="0"/>
    </xf>
    <xf numFmtId="49" fontId="5" fillId="0" borderId="19" xfId="0" applyNumberFormat="1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49" fontId="10" fillId="0" borderId="12" xfId="0" applyNumberFormat="1" applyFont="1" applyBorder="1" applyAlignment="1" applyProtection="1">
      <alignment horizontal="center"/>
      <protection locked="0"/>
    </xf>
    <xf numFmtId="49" fontId="10" fillId="0" borderId="17" xfId="0" applyNumberFormat="1" applyFont="1" applyBorder="1" applyAlignment="1" applyProtection="1">
      <alignment horizontal="center"/>
      <protection locked="0"/>
    </xf>
    <xf numFmtId="49" fontId="10" fillId="0" borderId="13" xfId="0" applyNumberFormat="1" applyFont="1" applyBorder="1" applyAlignment="1" applyProtection="1">
      <alignment horizontal="center"/>
      <protection locked="0"/>
    </xf>
    <xf numFmtId="44" fontId="10" fillId="0" borderId="8" xfId="5" applyFont="1" applyFill="1" applyBorder="1" applyAlignment="1" applyProtection="1">
      <alignment horizontal="center" vertical="center" wrapText="1"/>
    </xf>
    <xf numFmtId="44" fontId="10" fillId="0" borderId="27" xfId="5" applyFont="1" applyFill="1" applyBorder="1" applyAlignment="1" applyProtection="1">
      <alignment horizontal="center" vertical="center" wrapText="1"/>
    </xf>
    <xf numFmtId="0" fontId="22" fillId="8" borderId="28" xfId="0" applyFont="1" applyFill="1" applyBorder="1" applyAlignment="1" applyProtection="1">
      <alignment horizontal="center" vertical="center" wrapText="1"/>
    </xf>
    <xf numFmtId="0" fontId="22" fillId="8" borderId="26" xfId="0" applyFont="1" applyFill="1" applyBorder="1" applyAlignment="1" applyProtection="1">
      <alignment horizontal="center" vertical="center" wrapText="1"/>
    </xf>
    <xf numFmtId="0" fontId="22" fillId="8" borderId="29" xfId="0" applyFont="1" applyFill="1" applyBorder="1" applyAlignment="1" applyProtection="1">
      <alignment horizontal="center" vertical="center" wrapText="1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 applyProtection="1">
      <alignment horizontal="center" vertical="center"/>
      <protection locked="0"/>
    </xf>
    <xf numFmtId="0" fontId="18" fillId="6" borderId="0" xfId="0" applyFont="1" applyFill="1" applyBorder="1" applyAlignment="1" applyProtection="1">
      <alignment horizontal="center" vertical="center"/>
      <protection locked="0"/>
    </xf>
    <xf numFmtId="0" fontId="17" fillId="6" borderId="14" xfId="0" applyFont="1" applyFill="1" applyBorder="1" applyAlignment="1" applyProtection="1">
      <alignment horizontal="center" vertical="center"/>
      <protection locked="0"/>
    </xf>
    <xf numFmtId="0" fontId="17" fillId="6" borderId="0" xfId="0" applyFont="1" applyFill="1" applyBorder="1" applyAlignment="1" applyProtection="1">
      <alignment horizontal="center" vertical="center"/>
      <protection locked="0"/>
    </xf>
    <xf numFmtId="0" fontId="10" fillId="6" borderId="15" xfId="0" applyFont="1" applyFill="1" applyBorder="1" applyAlignment="1" applyProtection="1">
      <alignment horizontal="center" vertical="center"/>
      <protection locked="0"/>
    </xf>
    <xf numFmtId="0" fontId="10" fillId="6" borderId="18" xfId="0" applyFont="1" applyFill="1" applyBorder="1" applyAlignment="1" applyProtection="1">
      <alignment horizontal="center" vertical="center"/>
      <protection locked="0"/>
    </xf>
  </cellXfs>
  <cellStyles count="34">
    <cellStyle name="Excel Built-in Normal" xfId="21"/>
    <cellStyle name="Moeda" xfId="5" builtinId="4"/>
    <cellStyle name="Moeda 2" xfId="9"/>
    <cellStyle name="Moeda 2 2" xfId="23"/>
    <cellStyle name="Moeda 3" xfId="22"/>
    <cellStyle name="Normal" xfId="0" builtinId="0"/>
    <cellStyle name="Normal 2" xfId="1"/>
    <cellStyle name="Normal 2 10" xfId="2"/>
    <cellStyle name="Normal 2 2" xfId="25"/>
    <cellStyle name="Normal 2 3" xfId="26"/>
    <cellStyle name="Normal 2 3 2" xfId="18"/>
    <cellStyle name="Normal 2 4" xfId="24"/>
    <cellStyle name="Normal 2_Modelo de Detalhamento do  BDI" xfId="33"/>
    <cellStyle name="Normal 3" xfId="6"/>
    <cellStyle name="Normal 3 2" xfId="14"/>
    <cellStyle name="Normal 3 2 2" xfId="27"/>
    <cellStyle name="Normal 4" xfId="12"/>
    <cellStyle name="Normal 5" xfId="13"/>
    <cellStyle name="Normal 6" xfId="20"/>
    <cellStyle name="Porcentagem" xfId="17" builtinId="5"/>
    <cellStyle name="Porcentagem 2" xfId="8"/>
    <cellStyle name="Porcentagem 2 2" xfId="28"/>
    <cellStyle name="Porcentagem 2 3" xfId="29"/>
    <cellStyle name="Porcentagem 2 3 2" xfId="19"/>
    <cellStyle name="Porcentagem 3" xfId="16"/>
    <cellStyle name="Separador de milhares 2" xfId="30"/>
    <cellStyle name="Separador de milhares 3" xfId="4"/>
    <cellStyle name="Separador de milhares 3 2" xfId="15"/>
    <cellStyle name="Vírgula" xfId="3" builtinId="3"/>
    <cellStyle name="Vírgula 2" xfId="7"/>
    <cellStyle name="Vírgula 2 2" xfId="11"/>
    <cellStyle name="Vírgula 2 3" xfId="32"/>
    <cellStyle name="Vírgula 3" xfId="10"/>
    <cellStyle name="Vírgula 4" xfId="3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105</xdr:row>
      <xdr:rowOff>123825</xdr:rowOff>
    </xdr:from>
    <xdr:to>
      <xdr:col>2</xdr:col>
      <xdr:colOff>885825</xdr:colOff>
      <xdr:row>109</xdr:row>
      <xdr:rowOff>47625</xdr:rowOff>
    </xdr:to>
    <xdr:sp macro="" textlink="">
      <xdr:nvSpPr>
        <xdr:cNvPr id="76443" name="Texto 24">
          <a:extLst>
            <a:ext uri="{FF2B5EF4-FFF2-40B4-BE49-F238E27FC236}">
              <a16:creationId xmlns="" xmlns:a16="http://schemas.microsoft.com/office/drawing/2014/main" id="{00000000-0008-0000-0000-00009B2A0100}"/>
            </a:ext>
          </a:extLst>
        </xdr:cNvPr>
        <xdr:cNvSpPr txBox="1">
          <a:spLocks noChangeArrowheads="1"/>
        </xdr:cNvSpPr>
      </xdr:nvSpPr>
      <xdr:spPr bwMode="auto">
        <a:xfrm>
          <a:off x="342900" y="22898100"/>
          <a:ext cx="1543050" cy="5715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895350</xdr:colOff>
      <xdr:row>104</xdr:row>
      <xdr:rowOff>123825</xdr:rowOff>
    </xdr:from>
    <xdr:to>
      <xdr:col>2</xdr:col>
      <xdr:colOff>2066925</xdr:colOff>
      <xdr:row>108</xdr:row>
      <xdr:rowOff>133350</xdr:rowOff>
    </xdr:to>
    <xdr:sp macro="" textlink="">
      <xdr:nvSpPr>
        <xdr:cNvPr id="76444" name="Texto 25">
          <a:extLst>
            <a:ext uri="{FF2B5EF4-FFF2-40B4-BE49-F238E27FC236}">
              <a16:creationId xmlns="" xmlns:a16="http://schemas.microsoft.com/office/drawing/2014/main" id="{00000000-0008-0000-0000-00009C2A0100}"/>
            </a:ext>
          </a:extLst>
        </xdr:cNvPr>
        <xdr:cNvSpPr txBox="1">
          <a:spLocks noChangeArrowheads="1"/>
        </xdr:cNvSpPr>
      </xdr:nvSpPr>
      <xdr:spPr bwMode="auto">
        <a:xfrm>
          <a:off x="1895475" y="22736175"/>
          <a:ext cx="1171575" cy="657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85725</xdr:rowOff>
    </xdr:from>
    <xdr:to>
      <xdr:col>6</xdr:col>
      <xdr:colOff>85725</xdr:colOff>
      <xdr:row>11</xdr:row>
      <xdr:rowOff>76200</xdr:rowOff>
    </xdr:to>
    <xdr:sp macro="" textlink="">
      <xdr:nvSpPr>
        <xdr:cNvPr id="76445" name="PORDB1">
          <a:extLst>
            <a:ext uri="{FF2B5EF4-FFF2-40B4-BE49-F238E27FC236}">
              <a16:creationId xmlns="" xmlns:a16="http://schemas.microsoft.com/office/drawing/2014/main" id="{00000000-0008-0000-0000-00009D2A0100}"/>
            </a:ext>
          </a:extLst>
        </xdr:cNvPr>
        <xdr:cNvSpPr>
          <a:spLocks noChangeArrowheads="1"/>
        </xdr:cNvSpPr>
      </xdr:nvSpPr>
      <xdr:spPr bwMode="auto">
        <a:xfrm>
          <a:off x="209550" y="1162050"/>
          <a:ext cx="5562600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95250</xdr:colOff>
      <xdr:row>5</xdr:row>
      <xdr:rowOff>9525</xdr:rowOff>
    </xdr:from>
    <xdr:to>
      <xdr:col>14</xdr:col>
      <xdr:colOff>323850</xdr:colOff>
      <xdr:row>7</xdr:row>
      <xdr:rowOff>0</xdr:rowOff>
    </xdr:to>
    <xdr:sp macro="" textlink="">
      <xdr:nvSpPr>
        <xdr:cNvPr id="5" name="LBL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124950" y="866775"/>
          <a:ext cx="2238375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pt-BR" sz="1200" b="1" i="1" u="none" strike="noStrike" baseline="0">
              <a:solidFill>
                <a:srgbClr val="000000"/>
              </a:solidFill>
              <a:latin typeface="Arial"/>
              <a:cs typeface="Arial"/>
            </a:rPr>
            <a:t>BOLETIM DE MEDIÇÃO</a:t>
          </a:r>
        </a:p>
      </xdr:txBody>
    </xdr:sp>
    <xdr:clientData/>
  </xdr:twoCellAnchor>
  <xdr:twoCellAnchor>
    <xdr:from>
      <xdr:col>6</xdr:col>
      <xdr:colOff>133350</xdr:colOff>
      <xdr:row>7</xdr:row>
      <xdr:rowOff>85725</xdr:rowOff>
    </xdr:from>
    <xdr:to>
      <xdr:col>9</xdr:col>
      <xdr:colOff>257175</xdr:colOff>
      <xdr:row>11</xdr:row>
      <xdr:rowOff>76200</xdr:rowOff>
    </xdr:to>
    <xdr:sp macro="" textlink="">
      <xdr:nvSpPr>
        <xdr:cNvPr id="76447" name="PORDB1">
          <a:extLst>
            <a:ext uri="{FF2B5EF4-FFF2-40B4-BE49-F238E27FC236}">
              <a16:creationId xmlns="" xmlns:a16="http://schemas.microsoft.com/office/drawing/2014/main" id="{00000000-0008-0000-0000-00009F2A0100}"/>
            </a:ext>
          </a:extLst>
        </xdr:cNvPr>
        <xdr:cNvSpPr>
          <a:spLocks noChangeArrowheads="1"/>
        </xdr:cNvSpPr>
      </xdr:nvSpPr>
      <xdr:spPr bwMode="auto">
        <a:xfrm>
          <a:off x="5819775" y="1162050"/>
          <a:ext cx="2038350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295275</xdr:colOff>
      <xdr:row>7</xdr:row>
      <xdr:rowOff>85725</xdr:rowOff>
    </xdr:from>
    <xdr:to>
      <xdr:col>12</xdr:col>
      <xdr:colOff>57150</xdr:colOff>
      <xdr:row>11</xdr:row>
      <xdr:rowOff>76200</xdr:rowOff>
    </xdr:to>
    <xdr:sp macro="" textlink="">
      <xdr:nvSpPr>
        <xdr:cNvPr id="76448" name="PORDB1">
          <a:extLst>
            <a:ext uri="{FF2B5EF4-FFF2-40B4-BE49-F238E27FC236}">
              <a16:creationId xmlns="" xmlns:a16="http://schemas.microsoft.com/office/drawing/2014/main" id="{00000000-0008-0000-0000-0000A02A0100}"/>
            </a:ext>
          </a:extLst>
        </xdr:cNvPr>
        <xdr:cNvSpPr>
          <a:spLocks noChangeArrowheads="1"/>
        </xdr:cNvSpPr>
      </xdr:nvSpPr>
      <xdr:spPr bwMode="auto">
        <a:xfrm>
          <a:off x="7896225" y="1162050"/>
          <a:ext cx="1838325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95250</xdr:colOff>
      <xdr:row>7</xdr:row>
      <xdr:rowOff>85725</xdr:rowOff>
    </xdr:from>
    <xdr:to>
      <xdr:col>15</xdr:col>
      <xdr:colOff>0</xdr:colOff>
      <xdr:row>11</xdr:row>
      <xdr:rowOff>76200</xdr:rowOff>
    </xdr:to>
    <xdr:sp macro="" textlink="">
      <xdr:nvSpPr>
        <xdr:cNvPr id="76449" name="PORDB1">
          <a:extLst>
            <a:ext uri="{FF2B5EF4-FFF2-40B4-BE49-F238E27FC236}">
              <a16:creationId xmlns="" xmlns:a16="http://schemas.microsoft.com/office/drawing/2014/main" id="{00000000-0008-0000-0000-0000A12A0100}"/>
            </a:ext>
          </a:extLst>
        </xdr:cNvPr>
        <xdr:cNvSpPr>
          <a:spLocks noChangeArrowheads="1"/>
        </xdr:cNvSpPr>
      </xdr:nvSpPr>
      <xdr:spPr bwMode="auto">
        <a:xfrm>
          <a:off x="9772650" y="1162050"/>
          <a:ext cx="1914525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102</xdr:row>
      <xdr:rowOff>76200</xdr:rowOff>
    </xdr:from>
    <xdr:to>
      <xdr:col>9</xdr:col>
      <xdr:colOff>0</xdr:colOff>
      <xdr:row>109</xdr:row>
      <xdr:rowOff>0</xdr:rowOff>
    </xdr:to>
    <xdr:sp macro="" textlink="">
      <xdr:nvSpPr>
        <xdr:cNvPr id="76450" name="PORDB1">
          <a:extLst>
            <a:ext uri="{FF2B5EF4-FFF2-40B4-BE49-F238E27FC236}">
              <a16:creationId xmlns="" xmlns:a16="http://schemas.microsoft.com/office/drawing/2014/main" id="{00000000-0008-0000-0000-0000A22A0100}"/>
            </a:ext>
          </a:extLst>
        </xdr:cNvPr>
        <xdr:cNvSpPr>
          <a:spLocks noChangeArrowheads="1"/>
        </xdr:cNvSpPr>
      </xdr:nvSpPr>
      <xdr:spPr bwMode="auto">
        <a:xfrm>
          <a:off x="3848100" y="22307550"/>
          <a:ext cx="3752850" cy="11144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101</xdr:row>
      <xdr:rowOff>66675</xdr:rowOff>
    </xdr:from>
    <xdr:to>
      <xdr:col>6</xdr:col>
      <xdr:colOff>504825</xdr:colOff>
      <xdr:row>103</xdr:row>
      <xdr:rowOff>57150</xdr:rowOff>
    </xdr:to>
    <xdr:sp macro="" textlink="">
      <xdr:nvSpPr>
        <xdr:cNvPr id="10" name="PORD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952875" y="22136100"/>
          <a:ext cx="2238375" cy="371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Posição Física do Contrato</a:t>
          </a:r>
        </a:p>
      </xdr:txBody>
    </xdr:sp>
    <xdr:clientData/>
  </xdr:twoCellAnchor>
  <xdr:twoCellAnchor>
    <xdr:from>
      <xdr:col>9</xdr:col>
      <xdr:colOff>57150</xdr:colOff>
      <xdr:row>102</xdr:row>
      <xdr:rowOff>76200</xdr:rowOff>
    </xdr:from>
    <xdr:to>
      <xdr:col>15</xdr:col>
      <xdr:colOff>0</xdr:colOff>
      <xdr:row>109</xdr:row>
      <xdr:rowOff>0</xdr:rowOff>
    </xdr:to>
    <xdr:sp macro="" textlink="">
      <xdr:nvSpPr>
        <xdr:cNvPr id="76452" name="PORDB1">
          <a:extLst>
            <a:ext uri="{FF2B5EF4-FFF2-40B4-BE49-F238E27FC236}">
              <a16:creationId xmlns="" xmlns:a16="http://schemas.microsoft.com/office/drawing/2014/main" id="{00000000-0008-0000-0000-0000A42A0100}"/>
            </a:ext>
          </a:extLst>
        </xdr:cNvPr>
        <xdr:cNvSpPr>
          <a:spLocks noChangeArrowheads="1"/>
        </xdr:cNvSpPr>
      </xdr:nvSpPr>
      <xdr:spPr bwMode="auto">
        <a:xfrm>
          <a:off x="7658100" y="22307550"/>
          <a:ext cx="4029075" cy="11144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219075</xdr:colOff>
      <xdr:row>101</xdr:row>
      <xdr:rowOff>76200</xdr:rowOff>
    </xdr:from>
    <xdr:to>
      <xdr:col>13</xdr:col>
      <xdr:colOff>0</xdr:colOff>
      <xdr:row>103</xdr:row>
      <xdr:rowOff>66675</xdr:rowOff>
    </xdr:to>
    <xdr:sp macro="" textlink="">
      <xdr:nvSpPr>
        <xdr:cNvPr id="12" name="PORD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820025" y="22145625"/>
          <a:ext cx="2505075" cy="371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Posição Financeira do Contrato</a:t>
          </a:r>
        </a:p>
      </xdr:txBody>
    </xdr:sp>
    <xdr:clientData/>
  </xdr:twoCellAnchor>
  <xdr:twoCellAnchor>
    <xdr:from>
      <xdr:col>1</xdr:col>
      <xdr:colOff>0</xdr:colOff>
      <xdr:row>102</xdr:row>
      <xdr:rowOff>76200</xdr:rowOff>
    </xdr:from>
    <xdr:to>
      <xdr:col>2</xdr:col>
      <xdr:colOff>2343150</xdr:colOff>
      <xdr:row>104</xdr:row>
      <xdr:rowOff>38100</xdr:rowOff>
    </xdr:to>
    <xdr:sp macro="" textlink="">
      <xdr:nvSpPr>
        <xdr:cNvPr id="76454" name="PORDB1">
          <a:extLst>
            <a:ext uri="{FF2B5EF4-FFF2-40B4-BE49-F238E27FC236}">
              <a16:creationId xmlns="" xmlns:a16="http://schemas.microsoft.com/office/drawing/2014/main" id="{00000000-0008-0000-0000-0000A62A0100}"/>
            </a:ext>
          </a:extLst>
        </xdr:cNvPr>
        <xdr:cNvSpPr>
          <a:spLocks noChangeArrowheads="1"/>
        </xdr:cNvSpPr>
      </xdr:nvSpPr>
      <xdr:spPr bwMode="auto">
        <a:xfrm>
          <a:off x="209550" y="22307550"/>
          <a:ext cx="3133725" cy="3429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</xdr:colOff>
      <xdr:row>101</xdr:row>
      <xdr:rowOff>66675</xdr:rowOff>
    </xdr:from>
    <xdr:to>
      <xdr:col>2</xdr:col>
      <xdr:colOff>800100</xdr:colOff>
      <xdr:row>103</xdr:row>
      <xdr:rowOff>28575</xdr:rowOff>
    </xdr:to>
    <xdr:sp macro="" textlink="">
      <xdr:nvSpPr>
        <xdr:cNvPr id="14" name="PORD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76225" y="22136100"/>
          <a:ext cx="1524000" cy="3429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Valor do Contrato</a:t>
          </a:r>
        </a:p>
      </xdr:txBody>
    </xdr:sp>
    <xdr:clientData/>
  </xdr:twoCellAnchor>
  <xdr:twoCellAnchor>
    <xdr:from>
      <xdr:col>1</xdr:col>
      <xdr:colOff>0</xdr:colOff>
      <xdr:row>104</xdr:row>
      <xdr:rowOff>104775</xdr:rowOff>
    </xdr:from>
    <xdr:to>
      <xdr:col>2</xdr:col>
      <xdr:colOff>2343150</xdr:colOff>
      <xdr:row>109</xdr:row>
      <xdr:rowOff>0</xdr:rowOff>
    </xdr:to>
    <xdr:sp macro="" textlink="">
      <xdr:nvSpPr>
        <xdr:cNvPr id="76456" name="PORDB1">
          <a:extLst>
            <a:ext uri="{FF2B5EF4-FFF2-40B4-BE49-F238E27FC236}">
              <a16:creationId xmlns="" xmlns:a16="http://schemas.microsoft.com/office/drawing/2014/main" id="{00000000-0008-0000-0000-0000A82A0100}"/>
            </a:ext>
          </a:extLst>
        </xdr:cNvPr>
        <xdr:cNvSpPr>
          <a:spLocks noChangeArrowheads="1"/>
        </xdr:cNvSpPr>
      </xdr:nvSpPr>
      <xdr:spPr bwMode="auto">
        <a:xfrm>
          <a:off x="209550" y="22717125"/>
          <a:ext cx="3133725" cy="7048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85725</xdr:rowOff>
    </xdr:from>
    <xdr:to>
      <xdr:col>6</xdr:col>
      <xdr:colOff>85725</xdr:colOff>
      <xdr:row>11</xdr:row>
      <xdr:rowOff>76200</xdr:rowOff>
    </xdr:to>
    <xdr:sp macro="" textlink="">
      <xdr:nvSpPr>
        <xdr:cNvPr id="76457" name="PORDB1">
          <a:extLst>
            <a:ext uri="{FF2B5EF4-FFF2-40B4-BE49-F238E27FC236}">
              <a16:creationId xmlns="" xmlns:a16="http://schemas.microsoft.com/office/drawing/2014/main" id="{00000000-0008-0000-0000-0000A92A0100}"/>
            </a:ext>
          </a:extLst>
        </xdr:cNvPr>
        <xdr:cNvSpPr>
          <a:spLocks noChangeArrowheads="1"/>
        </xdr:cNvSpPr>
      </xdr:nvSpPr>
      <xdr:spPr bwMode="auto">
        <a:xfrm>
          <a:off x="209550" y="1162050"/>
          <a:ext cx="5562600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28575</xdr:colOff>
      <xdr:row>0</xdr:row>
      <xdr:rowOff>9525</xdr:rowOff>
    </xdr:from>
    <xdr:to>
      <xdr:col>2</xdr:col>
      <xdr:colOff>0</xdr:colOff>
      <xdr:row>5</xdr:row>
      <xdr:rowOff>38100</xdr:rowOff>
    </xdr:to>
    <xdr:pic>
      <xdr:nvPicPr>
        <xdr:cNvPr id="76458" name="LG">
          <a:extLst>
            <a:ext uri="{FF2B5EF4-FFF2-40B4-BE49-F238E27FC236}">
              <a16:creationId xmlns="" xmlns:a16="http://schemas.microsoft.com/office/drawing/2014/main" id="{00000000-0008-0000-0000-0000AA2A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9525"/>
          <a:ext cx="7620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104</xdr:row>
      <xdr:rowOff>142874</xdr:rowOff>
    </xdr:from>
    <xdr:to>
      <xdr:col>2</xdr:col>
      <xdr:colOff>855747</xdr:colOff>
      <xdr:row>108</xdr:row>
      <xdr:rowOff>142875</xdr:rowOff>
    </xdr:to>
    <xdr:sp macro="" textlink="">
      <xdr:nvSpPr>
        <xdr:cNvPr id="18" name="CaixaDeTexto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1950" y="22755224"/>
          <a:ext cx="1493922" cy="6477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800"/>
            <a:t>        </a:t>
          </a:r>
        </a:p>
        <a:p>
          <a:r>
            <a:rPr lang="pt-BR" sz="800"/>
            <a:t>     Syvia Regina Rangel de Jesus</a:t>
          </a:r>
          <a:endParaRPr lang="pt-BR" sz="800" baseline="0"/>
        </a:p>
        <a:p>
          <a:pPr algn="ctr"/>
          <a:r>
            <a:rPr lang="pt-BR" sz="800" baseline="0"/>
            <a:t>Secretário Municipal  de Obras e Serviços Urbanos</a:t>
          </a:r>
          <a:endParaRPr lang="pt-BR" sz="800"/>
        </a:p>
      </xdr:txBody>
    </xdr:sp>
    <xdr:clientData/>
  </xdr:twoCellAnchor>
  <xdr:twoCellAnchor>
    <xdr:from>
      <xdr:col>2</xdr:col>
      <xdr:colOff>876300</xdr:colOff>
      <xdr:row>105</xdr:row>
      <xdr:rowOff>76200</xdr:rowOff>
    </xdr:from>
    <xdr:to>
      <xdr:col>2</xdr:col>
      <xdr:colOff>2219325</xdr:colOff>
      <xdr:row>108</xdr:row>
      <xdr:rowOff>90237</xdr:rowOff>
    </xdr:to>
    <xdr:sp macro="" textlink="">
      <xdr:nvSpPr>
        <xdr:cNvPr id="19" name="CaixaDeTexto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876425" y="22850475"/>
          <a:ext cx="1343025" cy="499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pt-BR" sz="800"/>
        </a:p>
        <a:p>
          <a:r>
            <a:rPr lang="pt-BR" sz="800"/>
            <a:t>João Luiz de Pádua  Koehler</a:t>
          </a:r>
        </a:p>
        <a:p>
          <a:r>
            <a:rPr lang="pt-BR" sz="800"/>
            <a:t>        Engº. CREA - 2202/D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105</xdr:row>
      <xdr:rowOff>123825</xdr:rowOff>
    </xdr:from>
    <xdr:to>
      <xdr:col>2</xdr:col>
      <xdr:colOff>885825</xdr:colOff>
      <xdr:row>109</xdr:row>
      <xdr:rowOff>47625</xdr:rowOff>
    </xdr:to>
    <xdr:sp macro="" textlink="">
      <xdr:nvSpPr>
        <xdr:cNvPr id="73497" name="Texto 24">
          <a:extLst>
            <a:ext uri="{FF2B5EF4-FFF2-40B4-BE49-F238E27FC236}">
              <a16:creationId xmlns="" xmlns:a16="http://schemas.microsoft.com/office/drawing/2014/main" id="{00000000-0008-0000-0100-0000191F0100}"/>
            </a:ext>
          </a:extLst>
        </xdr:cNvPr>
        <xdr:cNvSpPr txBox="1">
          <a:spLocks noChangeArrowheads="1"/>
        </xdr:cNvSpPr>
      </xdr:nvSpPr>
      <xdr:spPr bwMode="auto">
        <a:xfrm>
          <a:off x="342900" y="22898100"/>
          <a:ext cx="1543050" cy="5715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895350</xdr:colOff>
      <xdr:row>104</xdr:row>
      <xdr:rowOff>123825</xdr:rowOff>
    </xdr:from>
    <xdr:to>
      <xdr:col>2</xdr:col>
      <xdr:colOff>2066925</xdr:colOff>
      <xdr:row>108</xdr:row>
      <xdr:rowOff>133350</xdr:rowOff>
    </xdr:to>
    <xdr:sp macro="" textlink="">
      <xdr:nvSpPr>
        <xdr:cNvPr id="73498" name="Texto 25">
          <a:extLst>
            <a:ext uri="{FF2B5EF4-FFF2-40B4-BE49-F238E27FC236}">
              <a16:creationId xmlns="" xmlns:a16="http://schemas.microsoft.com/office/drawing/2014/main" id="{00000000-0008-0000-0100-00001A1F0100}"/>
            </a:ext>
          </a:extLst>
        </xdr:cNvPr>
        <xdr:cNvSpPr txBox="1">
          <a:spLocks noChangeArrowheads="1"/>
        </xdr:cNvSpPr>
      </xdr:nvSpPr>
      <xdr:spPr bwMode="auto">
        <a:xfrm>
          <a:off x="1895475" y="22736175"/>
          <a:ext cx="1171575" cy="657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85725</xdr:rowOff>
    </xdr:from>
    <xdr:to>
      <xdr:col>6</xdr:col>
      <xdr:colOff>85725</xdr:colOff>
      <xdr:row>11</xdr:row>
      <xdr:rowOff>76200</xdr:rowOff>
    </xdr:to>
    <xdr:sp macro="" textlink="">
      <xdr:nvSpPr>
        <xdr:cNvPr id="73499" name="PORDB1">
          <a:extLst>
            <a:ext uri="{FF2B5EF4-FFF2-40B4-BE49-F238E27FC236}">
              <a16:creationId xmlns="" xmlns:a16="http://schemas.microsoft.com/office/drawing/2014/main" id="{00000000-0008-0000-0100-00001B1F0100}"/>
            </a:ext>
          </a:extLst>
        </xdr:cNvPr>
        <xdr:cNvSpPr>
          <a:spLocks noChangeArrowheads="1"/>
        </xdr:cNvSpPr>
      </xdr:nvSpPr>
      <xdr:spPr bwMode="auto">
        <a:xfrm>
          <a:off x="209550" y="1162050"/>
          <a:ext cx="5562600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95250</xdr:colOff>
      <xdr:row>5</xdr:row>
      <xdr:rowOff>9525</xdr:rowOff>
    </xdr:from>
    <xdr:to>
      <xdr:col>14</xdr:col>
      <xdr:colOff>323850</xdr:colOff>
      <xdr:row>7</xdr:row>
      <xdr:rowOff>0</xdr:rowOff>
    </xdr:to>
    <xdr:sp macro="" textlink="">
      <xdr:nvSpPr>
        <xdr:cNvPr id="5" name="LBL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9124950" y="866775"/>
          <a:ext cx="2238375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pt-BR" sz="1200" b="1" i="1" u="none" strike="noStrike" baseline="0">
              <a:solidFill>
                <a:srgbClr val="000000"/>
              </a:solidFill>
              <a:latin typeface="Arial"/>
              <a:cs typeface="Arial"/>
            </a:rPr>
            <a:t>BOLETIM DE MEDIÇÃO</a:t>
          </a:r>
        </a:p>
      </xdr:txBody>
    </xdr:sp>
    <xdr:clientData/>
  </xdr:twoCellAnchor>
  <xdr:twoCellAnchor>
    <xdr:from>
      <xdr:col>6</xdr:col>
      <xdr:colOff>133350</xdr:colOff>
      <xdr:row>7</xdr:row>
      <xdr:rowOff>85725</xdr:rowOff>
    </xdr:from>
    <xdr:to>
      <xdr:col>9</xdr:col>
      <xdr:colOff>257175</xdr:colOff>
      <xdr:row>11</xdr:row>
      <xdr:rowOff>76200</xdr:rowOff>
    </xdr:to>
    <xdr:sp macro="" textlink="">
      <xdr:nvSpPr>
        <xdr:cNvPr id="73501" name="PORDB1">
          <a:extLst>
            <a:ext uri="{FF2B5EF4-FFF2-40B4-BE49-F238E27FC236}">
              <a16:creationId xmlns="" xmlns:a16="http://schemas.microsoft.com/office/drawing/2014/main" id="{00000000-0008-0000-0100-00001D1F0100}"/>
            </a:ext>
          </a:extLst>
        </xdr:cNvPr>
        <xdr:cNvSpPr>
          <a:spLocks noChangeArrowheads="1"/>
        </xdr:cNvSpPr>
      </xdr:nvSpPr>
      <xdr:spPr bwMode="auto">
        <a:xfrm>
          <a:off x="5819775" y="1162050"/>
          <a:ext cx="2038350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295275</xdr:colOff>
      <xdr:row>7</xdr:row>
      <xdr:rowOff>85725</xdr:rowOff>
    </xdr:from>
    <xdr:to>
      <xdr:col>12</xdr:col>
      <xdr:colOff>57150</xdr:colOff>
      <xdr:row>11</xdr:row>
      <xdr:rowOff>76200</xdr:rowOff>
    </xdr:to>
    <xdr:sp macro="" textlink="">
      <xdr:nvSpPr>
        <xdr:cNvPr id="73502" name="PORDB1">
          <a:extLst>
            <a:ext uri="{FF2B5EF4-FFF2-40B4-BE49-F238E27FC236}">
              <a16:creationId xmlns="" xmlns:a16="http://schemas.microsoft.com/office/drawing/2014/main" id="{00000000-0008-0000-0100-00001E1F0100}"/>
            </a:ext>
          </a:extLst>
        </xdr:cNvPr>
        <xdr:cNvSpPr>
          <a:spLocks noChangeArrowheads="1"/>
        </xdr:cNvSpPr>
      </xdr:nvSpPr>
      <xdr:spPr bwMode="auto">
        <a:xfrm>
          <a:off x="7896225" y="1162050"/>
          <a:ext cx="1838325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95250</xdr:colOff>
      <xdr:row>7</xdr:row>
      <xdr:rowOff>85725</xdr:rowOff>
    </xdr:from>
    <xdr:to>
      <xdr:col>15</xdr:col>
      <xdr:colOff>0</xdr:colOff>
      <xdr:row>11</xdr:row>
      <xdr:rowOff>76200</xdr:rowOff>
    </xdr:to>
    <xdr:sp macro="" textlink="">
      <xdr:nvSpPr>
        <xdr:cNvPr id="73503" name="PORDB1">
          <a:extLst>
            <a:ext uri="{FF2B5EF4-FFF2-40B4-BE49-F238E27FC236}">
              <a16:creationId xmlns="" xmlns:a16="http://schemas.microsoft.com/office/drawing/2014/main" id="{00000000-0008-0000-0100-00001F1F0100}"/>
            </a:ext>
          </a:extLst>
        </xdr:cNvPr>
        <xdr:cNvSpPr>
          <a:spLocks noChangeArrowheads="1"/>
        </xdr:cNvSpPr>
      </xdr:nvSpPr>
      <xdr:spPr bwMode="auto">
        <a:xfrm>
          <a:off x="9772650" y="1162050"/>
          <a:ext cx="1914525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102</xdr:row>
      <xdr:rowOff>76200</xdr:rowOff>
    </xdr:from>
    <xdr:to>
      <xdr:col>9</xdr:col>
      <xdr:colOff>0</xdr:colOff>
      <xdr:row>109</xdr:row>
      <xdr:rowOff>0</xdr:rowOff>
    </xdr:to>
    <xdr:sp macro="" textlink="">
      <xdr:nvSpPr>
        <xdr:cNvPr id="73504" name="PORDB1">
          <a:extLst>
            <a:ext uri="{FF2B5EF4-FFF2-40B4-BE49-F238E27FC236}">
              <a16:creationId xmlns="" xmlns:a16="http://schemas.microsoft.com/office/drawing/2014/main" id="{00000000-0008-0000-0100-0000201F0100}"/>
            </a:ext>
          </a:extLst>
        </xdr:cNvPr>
        <xdr:cNvSpPr>
          <a:spLocks noChangeArrowheads="1"/>
        </xdr:cNvSpPr>
      </xdr:nvSpPr>
      <xdr:spPr bwMode="auto">
        <a:xfrm>
          <a:off x="3848100" y="22307550"/>
          <a:ext cx="3752850" cy="11144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101</xdr:row>
      <xdr:rowOff>66675</xdr:rowOff>
    </xdr:from>
    <xdr:to>
      <xdr:col>6</xdr:col>
      <xdr:colOff>504825</xdr:colOff>
      <xdr:row>103</xdr:row>
      <xdr:rowOff>57150</xdr:rowOff>
    </xdr:to>
    <xdr:sp macro="" textlink="">
      <xdr:nvSpPr>
        <xdr:cNvPr id="10" name="PORD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952875" y="22136100"/>
          <a:ext cx="2238375" cy="371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Posição Física do Contrato</a:t>
          </a:r>
        </a:p>
      </xdr:txBody>
    </xdr:sp>
    <xdr:clientData/>
  </xdr:twoCellAnchor>
  <xdr:twoCellAnchor>
    <xdr:from>
      <xdr:col>9</xdr:col>
      <xdr:colOff>57150</xdr:colOff>
      <xdr:row>102</xdr:row>
      <xdr:rowOff>76200</xdr:rowOff>
    </xdr:from>
    <xdr:to>
      <xdr:col>15</xdr:col>
      <xdr:colOff>0</xdr:colOff>
      <xdr:row>109</xdr:row>
      <xdr:rowOff>0</xdr:rowOff>
    </xdr:to>
    <xdr:sp macro="" textlink="">
      <xdr:nvSpPr>
        <xdr:cNvPr id="73506" name="PORDB1">
          <a:extLst>
            <a:ext uri="{FF2B5EF4-FFF2-40B4-BE49-F238E27FC236}">
              <a16:creationId xmlns="" xmlns:a16="http://schemas.microsoft.com/office/drawing/2014/main" id="{00000000-0008-0000-0100-0000221F0100}"/>
            </a:ext>
          </a:extLst>
        </xdr:cNvPr>
        <xdr:cNvSpPr>
          <a:spLocks noChangeArrowheads="1"/>
        </xdr:cNvSpPr>
      </xdr:nvSpPr>
      <xdr:spPr bwMode="auto">
        <a:xfrm>
          <a:off x="7658100" y="22307550"/>
          <a:ext cx="4029075" cy="11144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219075</xdr:colOff>
      <xdr:row>101</xdr:row>
      <xdr:rowOff>76200</xdr:rowOff>
    </xdr:from>
    <xdr:to>
      <xdr:col>13</xdr:col>
      <xdr:colOff>0</xdr:colOff>
      <xdr:row>103</xdr:row>
      <xdr:rowOff>66675</xdr:rowOff>
    </xdr:to>
    <xdr:sp macro="" textlink="">
      <xdr:nvSpPr>
        <xdr:cNvPr id="12" name="PORD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820025" y="22145625"/>
          <a:ext cx="2505075" cy="371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Posição Financeira do Contrato</a:t>
          </a:r>
        </a:p>
      </xdr:txBody>
    </xdr:sp>
    <xdr:clientData/>
  </xdr:twoCellAnchor>
  <xdr:twoCellAnchor>
    <xdr:from>
      <xdr:col>1</xdr:col>
      <xdr:colOff>0</xdr:colOff>
      <xdr:row>102</xdr:row>
      <xdr:rowOff>76200</xdr:rowOff>
    </xdr:from>
    <xdr:to>
      <xdr:col>2</xdr:col>
      <xdr:colOff>2343150</xdr:colOff>
      <xdr:row>104</xdr:row>
      <xdr:rowOff>38100</xdr:rowOff>
    </xdr:to>
    <xdr:sp macro="" textlink="">
      <xdr:nvSpPr>
        <xdr:cNvPr id="73508" name="PORDB1">
          <a:extLst>
            <a:ext uri="{FF2B5EF4-FFF2-40B4-BE49-F238E27FC236}">
              <a16:creationId xmlns="" xmlns:a16="http://schemas.microsoft.com/office/drawing/2014/main" id="{00000000-0008-0000-0100-0000241F0100}"/>
            </a:ext>
          </a:extLst>
        </xdr:cNvPr>
        <xdr:cNvSpPr>
          <a:spLocks noChangeArrowheads="1"/>
        </xdr:cNvSpPr>
      </xdr:nvSpPr>
      <xdr:spPr bwMode="auto">
        <a:xfrm>
          <a:off x="209550" y="22307550"/>
          <a:ext cx="3133725" cy="3429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</xdr:colOff>
      <xdr:row>101</xdr:row>
      <xdr:rowOff>66675</xdr:rowOff>
    </xdr:from>
    <xdr:to>
      <xdr:col>2</xdr:col>
      <xdr:colOff>800100</xdr:colOff>
      <xdr:row>103</xdr:row>
      <xdr:rowOff>28575</xdr:rowOff>
    </xdr:to>
    <xdr:sp macro="" textlink="">
      <xdr:nvSpPr>
        <xdr:cNvPr id="14" name="PORD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76225" y="22136100"/>
          <a:ext cx="1524000" cy="3429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Valor do Contrato</a:t>
          </a:r>
        </a:p>
      </xdr:txBody>
    </xdr:sp>
    <xdr:clientData/>
  </xdr:twoCellAnchor>
  <xdr:twoCellAnchor>
    <xdr:from>
      <xdr:col>1</xdr:col>
      <xdr:colOff>0</xdr:colOff>
      <xdr:row>104</xdr:row>
      <xdr:rowOff>104775</xdr:rowOff>
    </xdr:from>
    <xdr:to>
      <xdr:col>2</xdr:col>
      <xdr:colOff>2343150</xdr:colOff>
      <xdr:row>109</xdr:row>
      <xdr:rowOff>0</xdr:rowOff>
    </xdr:to>
    <xdr:sp macro="" textlink="">
      <xdr:nvSpPr>
        <xdr:cNvPr id="73510" name="PORDB1">
          <a:extLst>
            <a:ext uri="{FF2B5EF4-FFF2-40B4-BE49-F238E27FC236}">
              <a16:creationId xmlns="" xmlns:a16="http://schemas.microsoft.com/office/drawing/2014/main" id="{00000000-0008-0000-0100-0000261F0100}"/>
            </a:ext>
          </a:extLst>
        </xdr:cNvPr>
        <xdr:cNvSpPr>
          <a:spLocks noChangeArrowheads="1"/>
        </xdr:cNvSpPr>
      </xdr:nvSpPr>
      <xdr:spPr bwMode="auto">
        <a:xfrm>
          <a:off x="209550" y="22717125"/>
          <a:ext cx="3133725" cy="7048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85725</xdr:rowOff>
    </xdr:from>
    <xdr:to>
      <xdr:col>6</xdr:col>
      <xdr:colOff>85725</xdr:colOff>
      <xdr:row>11</xdr:row>
      <xdr:rowOff>76200</xdr:rowOff>
    </xdr:to>
    <xdr:sp macro="" textlink="">
      <xdr:nvSpPr>
        <xdr:cNvPr id="73511" name="PORDB1">
          <a:extLst>
            <a:ext uri="{FF2B5EF4-FFF2-40B4-BE49-F238E27FC236}">
              <a16:creationId xmlns="" xmlns:a16="http://schemas.microsoft.com/office/drawing/2014/main" id="{00000000-0008-0000-0100-0000271F0100}"/>
            </a:ext>
          </a:extLst>
        </xdr:cNvPr>
        <xdr:cNvSpPr>
          <a:spLocks noChangeArrowheads="1"/>
        </xdr:cNvSpPr>
      </xdr:nvSpPr>
      <xdr:spPr bwMode="auto">
        <a:xfrm>
          <a:off x="209550" y="1162050"/>
          <a:ext cx="5562600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28575</xdr:colOff>
      <xdr:row>0</xdr:row>
      <xdr:rowOff>9525</xdr:rowOff>
    </xdr:from>
    <xdr:to>
      <xdr:col>2</xdr:col>
      <xdr:colOff>0</xdr:colOff>
      <xdr:row>5</xdr:row>
      <xdr:rowOff>38100</xdr:rowOff>
    </xdr:to>
    <xdr:pic>
      <xdr:nvPicPr>
        <xdr:cNvPr id="73512" name="LG">
          <a:extLst>
            <a:ext uri="{FF2B5EF4-FFF2-40B4-BE49-F238E27FC236}">
              <a16:creationId xmlns="" xmlns:a16="http://schemas.microsoft.com/office/drawing/2014/main" id="{00000000-0008-0000-0100-0000281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9525"/>
          <a:ext cx="7620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104</xdr:row>
      <xdr:rowOff>142874</xdr:rowOff>
    </xdr:from>
    <xdr:to>
      <xdr:col>2</xdr:col>
      <xdr:colOff>855747</xdr:colOff>
      <xdr:row>108</xdr:row>
      <xdr:rowOff>142875</xdr:rowOff>
    </xdr:to>
    <xdr:sp macro="" textlink="">
      <xdr:nvSpPr>
        <xdr:cNvPr id="18" name="CaixaDeTexto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61950" y="22755224"/>
          <a:ext cx="1493922" cy="6477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800"/>
            <a:t>        </a:t>
          </a:r>
        </a:p>
        <a:p>
          <a:r>
            <a:rPr lang="pt-BR" sz="800"/>
            <a:t>     Syvia Regina Rangel de Jesus</a:t>
          </a:r>
          <a:endParaRPr lang="pt-BR" sz="800" baseline="0"/>
        </a:p>
        <a:p>
          <a:pPr algn="ctr"/>
          <a:r>
            <a:rPr lang="pt-BR" sz="800" baseline="0"/>
            <a:t>Secretário Municipal  de Obras e Serviços Urbanos</a:t>
          </a:r>
          <a:endParaRPr lang="pt-BR" sz="800"/>
        </a:p>
      </xdr:txBody>
    </xdr:sp>
    <xdr:clientData/>
  </xdr:twoCellAnchor>
  <xdr:twoCellAnchor>
    <xdr:from>
      <xdr:col>2</xdr:col>
      <xdr:colOff>876300</xdr:colOff>
      <xdr:row>105</xdr:row>
      <xdr:rowOff>76200</xdr:rowOff>
    </xdr:from>
    <xdr:to>
      <xdr:col>2</xdr:col>
      <xdr:colOff>2219325</xdr:colOff>
      <xdr:row>108</xdr:row>
      <xdr:rowOff>90237</xdr:rowOff>
    </xdr:to>
    <xdr:sp macro="" textlink="">
      <xdr:nvSpPr>
        <xdr:cNvPr id="19" name="CaixaDeTexto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876425" y="22850475"/>
          <a:ext cx="1343025" cy="499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pt-BR" sz="800"/>
        </a:p>
        <a:p>
          <a:r>
            <a:rPr lang="pt-BR" sz="800"/>
            <a:t>João Luiz de Pádua  Koehler</a:t>
          </a:r>
        </a:p>
        <a:p>
          <a:r>
            <a:rPr lang="pt-BR" sz="800"/>
            <a:t>        Engº. CREA - 2202/D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74083</xdr:rowOff>
    </xdr:from>
    <xdr:to>
      <xdr:col>13</xdr:col>
      <xdr:colOff>1217083</xdr:colOff>
      <xdr:row>17</xdr:row>
      <xdr:rowOff>0</xdr:rowOff>
    </xdr:to>
    <xdr:sp macro="" textlink="">
      <xdr:nvSpPr>
        <xdr:cNvPr id="4" name="PORDB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1259416"/>
          <a:ext cx="13208000" cy="152400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13</xdr:col>
      <xdr:colOff>73026</xdr:colOff>
      <xdr:row>0</xdr:row>
      <xdr:rowOff>52918</xdr:rowOff>
    </xdr:from>
    <xdr:to>
      <xdr:col>13</xdr:col>
      <xdr:colOff>963083</xdr:colOff>
      <xdr:row>4</xdr:row>
      <xdr:rowOff>117534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3943" y="52918"/>
          <a:ext cx="890057" cy="7631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C "/>
    </sheetNames>
    <sheetDataSet>
      <sheetData sheetId="0">
        <row r="5">
          <cell r="A5" t="str">
            <v>ITEM</v>
          </cell>
          <cell r="B5" t="str">
            <v>DESCRIÇÃO</v>
          </cell>
          <cell r="C5" t="str">
            <v>UNID.</v>
          </cell>
          <cell r="D5" t="str">
            <v>QUANT.</v>
          </cell>
          <cell r="E5" t="str">
            <v>Memória</v>
          </cell>
          <cell r="F5" t="str">
            <v>Observação</v>
          </cell>
        </row>
        <row r="7">
          <cell r="A7">
            <v>1</v>
          </cell>
          <cell r="B7" t="str">
            <v>SERVIÇOS PRELIMINARES</v>
          </cell>
        </row>
        <row r="8">
          <cell r="A8" t="str">
            <v>01.01</v>
          </cell>
          <cell r="B8" t="str">
            <v>PLACA DE OBRA EM CHAPA DE ACO GALVANIZADO</v>
          </cell>
          <cell r="C8" t="str">
            <v>M2</v>
          </cell>
          <cell r="D8">
            <v>2.5</v>
          </cell>
          <cell r="E8" t="str">
            <v>2,00x1,25m</v>
          </cell>
          <cell r="F8" t="str">
            <v>Considerando o mínimo padrão CAIXA</v>
          </cell>
        </row>
        <row r="9">
          <cell r="A9" t="str">
            <v>01.02</v>
          </cell>
          <cell r="B9" t="str">
            <v>DEMOLICAO DE ALVENARIA DE ELEMENTOS CERAMICOS VAZADOS</v>
          </cell>
          <cell r="C9" t="str">
            <v>M3</v>
          </cell>
          <cell r="D9">
            <v>10.43</v>
          </cell>
          <cell r="E9" t="str">
            <v>2,5*1,1 (porta de enrolar cantina)
0,8*2,1 (porta de acesso cantina)
2,0*3,0 (portão acesso quadra)</v>
          </cell>
          <cell r="F9" t="str">
            <v>Aberturas para a cantina e para o portão da quadra</v>
          </cell>
        </row>
        <row r="10">
          <cell r="A10" t="str">
            <v>01.03</v>
          </cell>
          <cell r="B10" t="str">
            <v>CARGA MANUAL DE ENTULHO EM CAMINHAO BASCULANTE 6 M3</v>
          </cell>
          <cell r="C10" t="str">
            <v>M3</v>
          </cell>
          <cell r="D10">
            <v>10.43</v>
          </cell>
          <cell r="E10" t="str">
            <v>Idem item 01.03</v>
          </cell>
          <cell r="F10" t="str">
            <v>Entulho decorrente da demolição da alvenaria</v>
          </cell>
        </row>
        <row r="11">
          <cell r="A11" t="str">
            <v>01.04</v>
          </cell>
          <cell r="B11" t="str">
            <v>TRANSPORTE DE ENTULHO COM CAMINHAO BASCULANTE 6 M3, RODOVIA PAVIMENTADA, DMT 0,5 A 1,0 KM</v>
          </cell>
          <cell r="C11" t="str">
            <v>M3</v>
          </cell>
          <cell r="D11">
            <v>10.43</v>
          </cell>
          <cell r="E11" t="str">
            <v>Idem item 01.03</v>
          </cell>
          <cell r="F11" t="str">
            <v>Transporte do entulho decorrente da demolição da alvenaria</v>
          </cell>
        </row>
        <row r="12">
          <cell r="A12" t="str">
            <v>01.05</v>
          </cell>
          <cell r="B12" t="str">
            <v>ESCAVAÇÃO MANUAL PARA BLOCO DE COROAMENTO OU SAPATA, COM PREVISÃO DE FÔRMA. AF_06/2017</v>
          </cell>
          <cell r="C12" t="str">
            <v>M3</v>
          </cell>
          <cell r="D12">
            <v>12.782250000000001</v>
          </cell>
          <cell r="E12" t="str">
            <v>1,5m de profundidade das sapatas e 40cm para vigas baldrames</v>
          </cell>
          <cell r="F12" t="str">
            <v>Escavação para sapatas e vigas baldrame</v>
          </cell>
        </row>
        <row r="13">
          <cell r="A13" t="str">
            <v>01.06</v>
          </cell>
          <cell r="B13" t="str">
            <v>REATERRO DE VALA COM COMPACTAÇÃO MANUAL</v>
          </cell>
          <cell r="C13" t="str">
            <v>M3</v>
          </cell>
          <cell r="D13">
            <v>7.6693500000000006</v>
          </cell>
          <cell r="E13" t="str">
            <v>7,67m³</v>
          </cell>
          <cell r="F13" t="str">
            <v>Reaterro das sapatas e vigas baldrame</v>
          </cell>
        </row>
        <row r="14">
          <cell r="A14" t="str">
            <v>01.07</v>
          </cell>
          <cell r="B14" t="str">
            <v>LOCACAO DE ANDAIME METALICO TUBULAR TIPO TORRE</v>
          </cell>
          <cell r="C14" t="str">
            <v>M/MES</v>
          </cell>
          <cell r="D14">
            <v>96</v>
          </cell>
          <cell r="E14" t="str">
            <v xml:space="preserve">4 andaimes com 6m durante 4 meses </v>
          </cell>
          <cell r="F14" t="str">
            <v>Andaime para concretagem dos pilares metálicos, assentamento do cobogó e fechamento metálico</v>
          </cell>
        </row>
        <row r="15">
          <cell r="A15" t="str">
            <v>01.08</v>
          </cell>
          <cell r="B15" t="str">
            <v>PLATAFORMA MADEIRA P/ ANDAIME TUBULAR APROVEITAMENTO 20 VEZES</v>
          </cell>
          <cell r="C15" t="str">
            <v>M2</v>
          </cell>
          <cell r="D15">
            <v>8</v>
          </cell>
          <cell r="E15" t="str">
            <v>8m²</v>
          </cell>
          <cell r="F15" t="str">
            <v>Utilização no andaime</v>
          </cell>
        </row>
        <row r="16">
          <cell r="A16">
            <v>2</v>
          </cell>
          <cell r="B16" t="str">
            <v>ESTRUTURA</v>
          </cell>
        </row>
        <row r="17">
          <cell r="A17" t="str">
            <v>02.01</v>
          </cell>
          <cell r="B17" t="str">
            <v>CAMADA DRENANTE COM BRITA NUM 2</v>
          </cell>
          <cell r="C17" t="str">
            <v>M3</v>
          </cell>
          <cell r="D17">
            <v>1.4625000000000001</v>
          </cell>
          <cell r="E17" t="str">
            <v>(área cozinha/cantina) 29,25m²
5cm de espessura</v>
          </cell>
          <cell r="F17" t="str">
            <v>Camada de 5cm brita sob a estrutura a ser construída, evitando contato desta com o solo, e consequente infiltração por percolação</v>
          </cell>
        </row>
        <row r="18">
          <cell r="A18" t="str">
            <v>02.02</v>
          </cell>
          <cell r="B18" t="str">
            <v>FORNECIMENTO/INSTALACAO LONA PLASTICA PRETA, PARA IMPERMEABILIZACAO, ESPESSURA 150 MICRAS.</v>
          </cell>
          <cell r="C18" t="str">
            <v>M2</v>
          </cell>
          <cell r="D18">
            <v>29.25</v>
          </cell>
          <cell r="E18" t="str">
            <v>área cozinha/cantina</v>
          </cell>
          <cell r="F18" t="str">
            <v>Lona entre a camada de brita e a estrutura a ser construída</v>
          </cell>
        </row>
        <row r="19">
          <cell r="A19" t="str">
            <v>02.03</v>
          </cell>
          <cell r="B19" t="str">
            <v>CONCRETAGEM DE SAPATAS, FCK 30 MPA, COM USO DE BOMBA LANÇAMENTO, ADENSAMENTO E ACABAMENTO. AF_11/2016</v>
          </cell>
          <cell r="C19" t="str">
            <v>M3</v>
          </cell>
          <cell r="D19">
            <v>1.85</v>
          </cell>
          <cell r="E19" t="str">
            <v>(6 sapatas) 1,85m³</v>
          </cell>
          <cell r="F19" t="str">
            <v>Concreto fck = 30MPA</v>
          </cell>
        </row>
        <row r="20">
          <cell r="A20" t="str">
            <v>02.04</v>
          </cell>
          <cell r="B20" t="str">
            <v>CONCRETAGEM DE PILARES, FCK = 25 MPA, COM USO DE BALDES EM EDIFICAÇÃO COM SEÇÃO MÉDIA DE PILARES MENOR OU IGUAL A 0,25 M² - LANÇAMENTO, ADENSAMENTO E ACABAMENTO. AF_12/2015</v>
          </cell>
          <cell r="C20" t="str">
            <v>M3</v>
          </cell>
          <cell r="D20">
            <v>2.7774999999999994</v>
          </cell>
          <cell r="E20" t="str">
            <v>(pilares e vigas a serem construídas) 2,58m³
(preenchimento pilares metálicos) 0,25*0,40*2,0 
(cintas para amarrar cobogó) 0,15*0,2*62</v>
          </cell>
          <cell r="F20" t="str">
            <v>Pilares da estrutura a ser construída e para enchimento dos pilares metálicos</v>
          </cell>
        </row>
        <row r="21">
          <cell r="A21" t="str">
            <v>02.05</v>
          </cell>
          <cell r="B21" t="str">
            <v>CONCRETAGEM DE EDIFICAÇÕES (PAREDES E LAJES) FEITAS COM SISTEMA DE FÔRMAS MANUSEÁVEIS COM CONCRETO USINADO AUTOADENSÁVEL, FCK 20 MPA, LANÇADO COM BOMBA LANÇA - LANÇAMENTO E ACABAMENTO. AF_06/2015</v>
          </cell>
          <cell r="C21" t="str">
            <v>M3</v>
          </cell>
          <cell r="D21">
            <v>2.9250000000000003</v>
          </cell>
          <cell r="E21" t="str">
            <v>(laje piso) 2,93m³</v>
          </cell>
          <cell r="F21" t="str">
            <v>Laje do piso</v>
          </cell>
        </row>
        <row r="22">
          <cell r="A22" t="str">
            <v>02.06</v>
          </cell>
          <cell r="B22" t="str">
            <v>LAJE PRE-MOLDADA P/FORRO, SOBRECARGA 100KG/M2, VAOS ATE 3,50M/E=8CM/LAJOTAS E CAP.C/CONC FCK=20MPA, 3CM, INTER-EIXO 38CM, C/ESCORAMENTO (REAPR.3X) E FERRAGEM NEGATIVA</v>
          </cell>
          <cell r="C22" t="str">
            <v>M2</v>
          </cell>
          <cell r="D22">
            <v>29.25</v>
          </cell>
          <cell r="E22" t="str">
            <v>(laje cobertura) 29,25m²</v>
          </cell>
          <cell r="F22" t="str">
            <v>Laje da cobertura (composição considera vigotas, lajotas, aço CA50 Ø5.0, concreto fck 20MPa, e todo sistema de formas e escoramento)</v>
          </cell>
        </row>
        <row r="23">
          <cell r="A23" t="str">
            <v>02.07</v>
          </cell>
          <cell r="B23" t="str">
            <v>ARMACAO ACO CA-50 P/1,0M3 DE CONCRETO</v>
          </cell>
          <cell r="C23" t="str">
            <v>UN</v>
          </cell>
          <cell r="D23">
            <v>7.5525000000000002</v>
          </cell>
          <cell r="E23" t="str">
            <v>(Armação fundação, pilares, vigas e laje maciça) 7,35m²</v>
          </cell>
          <cell r="F23" t="str">
            <v>Armação da estrutura a ser construída</v>
          </cell>
        </row>
        <row r="24">
          <cell r="A24" t="str">
            <v>02.08</v>
          </cell>
          <cell r="B24" t="str">
            <v>FÔRMA DE CHAPA COMPENSADA RESINADA 12MM, LEVANDO-SE EM CONTA A UTILIZAÇÃO 3 VEZES (INCLUIDO O MATERIAL, CORTE, MONTAGEM, ESCORAMENTO E DESFÔRMA)</v>
          </cell>
          <cell r="C24" t="str">
            <v>m2</v>
          </cell>
          <cell r="D24">
            <v>52.7</v>
          </cell>
          <cell r="E24" t="str">
            <v>(Formas para sapatas, pilares e vigas) 52,7m²</v>
          </cell>
          <cell r="F24" t="str">
            <v>Formas necessárias para concretagem</v>
          </cell>
        </row>
        <row r="25">
          <cell r="A25">
            <v>3</v>
          </cell>
          <cell r="B25" t="str">
            <v>PAREDES E PAINÉIS</v>
          </cell>
        </row>
        <row r="26">
          <cell r="A26" t="str">
            <v>03.01</v>
          </cell>
          <cell r="B26" t="str">
            <v>VERGA PRÉ-MOLDADA PARA PORTAS COM ATÉ 1,5 M DE VÃO. AF_03/2016</v>
          </cell>
          <cell r="C26" t="str">
            <v>M</v>
          </cell>
          <cell r="D26">
            <v>2.2000000000000002</v>
          </cell>
          <cell r="E26" t="str">
            <v>(0,80+0,15*2)*2 (considerando 15cm de avanço e duas portas)</v>
          </cell>
          <cell r="F26" t="str">
            <v>Verga para porta que será aberta e para que será construída</v>
          </cell>
        </row>
        <row r="27">
          <cell r="A27" t="str">
            <v>03.02</v>
          </cell>
          <cell r="B27" t="str">
            <v>VERGA PRÉ-MOLDADA PARA PORTAS COM MAIS DE 1,5 M DE VÃO. AF_03/2016</v>
          </cell>
          <cell r="C27" t="str">
            <v>M</v>
          </cell>
          <cell r="D27">
            <v>8</v>
          </cell>
          <cell r="E27" t="str">
            <v>2+2*0,5+4+2*0,5 (considerando 50cm de avanço)</v>
          </cell>
          <cell r="F27" t="str">
            <v>Verga para os portões de 2m e 4m</v>
          </cell>
        </row>
        <row r="28">
          <cell r="A28" t="str">
            <v>03.03</v>
          </cell>
          <cell r="B28" t="str">
            <v>VERGA PRÉ-MOLDADA PARA JANELAS COM MAIS DE 1,5 M DE VÃO. AF_03/2016</v>
          </cell>
          <cell r="C28" t="str">
            <v>M</v>
          </cell>
          <cell r="D28">
            <v>7</v>
          </cell>
          <cell r="E28" t="str">
            <v>(2,5+2*,5)*2 (aberturas para a cantina)</v>
          </cell>
          <cell r="F28" t="str">
            <v>Verga para abertura de atendimento na cantina</v>
          </cell>
        </row>
        <row r="29">
          <cell r="A29" t="str">
            <v>03.04</v>
          </cell>
          <cell r="B29" t="str">
            <v>CONTRAVERGA PRÉ-MOLDADA PARA VÃOS DE MAIS DE 1,5 M DE COMPRIMENTO. AF_03/2016</v>
          </cell>
          <cell r="C29" t="str">
            <v>M</v>
          </cell>
          <cell r="D29">
            <v>7</v>
          </cell>
          <cell r="E29" t="str">
            <v>Idem item 03.03</v>
          </cell>
          <cell r="F29" t="str">
            <v>Verga para abertura de atendimento na cantina</v>
          </cell>
        </row>
        <row r="30">
          <cell r="A30" t="str">
            <v>03.05</v>
          </cell>
          <cell r="B30" t="str">
            <v>ALVENARIA DE VEDAÇÃO DE BLOCOS CERÂMICOS FURADOS NA VERTICAL DE 9X19X39CM (ESPESSURA 9CM) DE PAREDES COM ÁREA LÍQUIDA MAIOR OU IGUAL A 6M² COM VÃOS E ARGAMASSA DE ASSENTAMENTO COM PREPARO EM BETONEIRA. AF_06/2014</v>
          </cell>
          <cell r="C30" t="str">
            <v>M2</v>
          </cell>
          <cell r="D30">
            <v>70.138000000000005</v>
          </cell>
          <cell r="E30" t="str">
            <v>((2,7+8,28+2,7)*2,7+1,85*2)-(2,75+1,68+2,24*2) = 35,29m² alvenaria da cantina com descontos de aberturas e cobogós
21,4*1,8 = 40,14m² (fachada)</v>
          </cell>
          <cell r="F30" t="str">
            <v>Alvenaria para cantina/cozinha, e para fechamento da fachada principal</v>
          </cell>
        </row>
        <row r="31">
          <cell r="A31" t="str">
            <v>03.06</v>
          </cell>
          <cell r="B31" t="str">
            <v>COBOGO DE CONCRETO (ELEMENTO VAZADO), 7X50X50CM, ASSENTADO COM ARGAMASSA TRACO 1:3 (CIMENTO E AREIA)</v>
          </cell>
          <cell r="C31" t="str">
            <v>M2</v>
          </cell>
          <cell r="D31">
            <v>138.27199999999999</v>
          </cell>
          <cell r="E31" t="str">
            <v>7*4,56*1,8*2 (laterais)
 (2,78*2+2,68*2)*1,8 (fundos)
2,0*0,8*2 (cozinha)</v>
          </cell>
          <cell r="F31" t="str">
            <v>Assentado nas laterais e fundos da quadra (h=1,8m), e tambem na cantina/cozinha (h=40cm)</v>
          </cell>
        </row>
        <row r="32">
          <cell r="A32" t="str">
            <v>03.07</v>
          </cell>
          <cell r="B32" t="str">
            <v>ESTRUT. METÁLICA P/ QUADRA POLIESP. COBERTA CONSTITUÍDA POR PERFIS FORMADOS A FRIO, AÇO ESTRUTURAL ASTM A-570 G33 (TERÇAS) ASTM A-36 (DEMAIS PERFIS) C/ O SISTEMA DE TRAT. E PINT CONF DESCRITO EM NOTAS DA PLANILHA</v>
          </cell>
          <cell r="C32" t="str">
            <v>KG</v>
          </cell>
          <cell r="D32">
            <v>893.91600000000005</v>
          </cell>
          <cell r="E32" t="str">
            <v>Consumo de 2,7kg/m²</v>
          </cell>
          <cell r="F32" t="str">
            <v>Estrutura para recebimento da vedação com telha metálica</v>
          </cell>
        </row>
        <row r="33">
          <cell r="A33" t="str">
            <v>03.08</v>
          </cell>
          <cell r="B33" t="str">
            <v>TELHAMENTO COM TELHA DE AÇO/ALUMÍNIO E = 0,5 MM, COM ATÉ 2 ÁGUAS, INCLUSO IÇAMENTO. AF_06/2016</v>
          </cell>
          <cell r="C33" t="str">
            <v>M2</v>
          </cell>
          <cell r="D33">
            <v>331.08</v>
          </cell>
          <cell r="E33" t="str">
            <v>107,28 (fachada)
2,5*32,9*2 (laterais)
57,23+11,2*2+9,67 (fundos)</v>
          </cell>
          <cell r="F33" t="str">
            <v>Telha metálica para vedação ao redor da quadra</v>
          </cell>
        </row>
        <row r="34">
          <cell r="A34">
            <v>4</v>
          </cell>
          <cell r="B34" t="str">
            <v>ESQUADRIAS</v>
          </cell>
        </row>
        <row r="35">
          <cell r="A35" t="str">
            <v>04.01</v>
          </cell>
          <cell r="B35" t="str">
            <v>KIT DE PORTA DE MADEIRA PARA PINTURA, SEMI-OCA (LEVE OU MÉDIA), PADRÃO POPULAR, 80X210CM, ESPESSURA DE 3,5CM, ITENS INCLUSOS: DOBRADIÇAS, MONTAGEM E INSTALAÇÃO DO BATENTE, SEM FECHADURA - FORNECIMENTO E INSTALAÇÃO. AF_08/2015</v>
          </cell>
          <cell r="C35" t="str">
            <v>M2</v>
          </cell>
          <cell r="D35">
            <v>10</v>
          </cell>
          <cell r="E35" t="str">
            <v>3+3 (banheiros)
1+1 (vestiários)
2 (cantina)</v>
          </cell>
          <cell r="F35" t="str">
            <v>Portas para entrada dos vestiários e banheiros, e para cantina/cozinha.</v>
          </cell>
        </row>
        <row r="36">
          <cell r="A36" t="str">
            <v>04.02</v>
          </cell>
          <cell r="B36" t="str">
            <v>VIDRO LISO COMUM TRANSPARENTE, ESPESSURA 4MM</v>
          </cell>
          <cell r="C36" t="str">
            <v>M2</v>
          </cell>
          <cell r="D36">
            <v>1.1599999999999999</v>
          </cell>
          <cell r="E36" t="str">
            <v>0,29*4 (vidro para 4 basculas)</v>
          </cell>
          <cell r="F36" t="str">
            <v>Recomposição das básculas</v>
          </cell>
        </row>
        <row r="37">
          <cell r="A37" t="str">
            <v>04.03</v>
          </cell>
          <cell r="B37" t="str">
            <v>PORTA DE ACO CHAPA 24, DE ENROLAR, RAIADA, LARGA COM ACABAMENTO GALVANIZADO NATURAL</v>
          </cell>
          <cell r="C37" t="str">
            <v>M2</v>
          </cell>
          <cell r="D37">
            <v>5.5</v>
          </cell>
          <cell r="E37" t="str">
            <v>2,5*1,1*2 (2 portas de enrolar)</v>
          </cell>
          <cell r="F37" t="str">
            <v>Para fechar abertura do balcão de atendimento da cantina</v>
          </cell>
        </row>
        <row r="38">
          <cell r="A38" t="str">
            <v>04.04</v>
          </cell>
          <cell r="B38" t="str">
            <v>PORTA EM ALUMÍNIO DE ABRIR TIPO VENEZIANA COM GUARNIÇÃO, FIXAÇÃO COM PARAFUSOS - FORNECIMENTO E INSTALAÇÃO. AF_08/2015</v>
          </cell>
          <cell r="C38" t="str">
            <v>M2</v>
          </cell>
          <cell r="D38">
            <v>8.6400000000000023</v>
          </cell>
          <cell r="E38" t="str">
            <v>6*0,80*1,8 (6portas 0,8x1,8)</v>
          </cell>
          <cell r="F38" t="str">
            <v>Portas para vestiários</v>
          </cell>
        </row>
        <row r="39">
          <cell r="A39" t="str">
            <v>04.05</v>
          </cell>
          <cell r="B39" t="str">
            <v>PORTAO DE FERRO EM CHAPA GALVANIZADA PLANA 14 GSG</v>
          </cell>
          <cell r="C39" t="str">
            <v>M2</v>
          </cell>
          <cell r="D39">
            <v>6</v>
          </cell>
          <cell r="E39" t="str">
            <v>2*3 (largura x altura)</v>
          </cell>
          <cell r="F39" t="str">
            <v>Novo portão de acesso a quadra</v>
          </cell>
        </row>
        <row r="40">
          <cell r="A40">
            <v>5</v>
          </cell>
          <cell r="B40" t="str">
            <v>COBERTURA</v>
          </cell>
        </row>
        <row r="41">
          <cell r="A41" t="str">
            <v>05.01</v>
          </cell>
          <cell r="B41" t="str">
            <v>TRAMA DE AÇO COMPOSTA POR TERÇAS PARA TELHADOS DE ATÉ 2 ÁGUAS PARA TELHA ONDULADA DE FIBROCIMENTO, METÁLICA, PLÁSTICA OU TERMOACÚSTICA, INCLUSO TRANSPORTE VERTICAL. AF_12/2015</v>
          </cell>
          <cell r="C41" t="str">
            <v>KG</v>
          </cell>
          <cell r="D41">
            <v>125.99550000000001</v>
          </cell>
          <cell r="E41" t="str">
            <v>2,7kg/m²</v>
          </cell>
          <cell r="F41" t="str">
            <v>Estrutura para recebimento da telha metálica, na cobertura da cozinha/cantina</v>
          </cell>
        </row>
        <row r="42">
          <cell r="A42" t="str">
            <v>05.02</v>
          </cell>
          <cell r="B42" t="str">
            <v>TELHAMENTO COM TELHA DE AÇO/ALUMÍNIO E = 0,5 MM, COM ATÉ 2 ÁGUAS, INCLUSO IÇAMENTO. AF_06/2016</v>
          </cell>
          <cell r="C42" t="str">
            <v>M2</v>
          </cell>
          <cell r="D42">
            <v>46.664999999999999</v>
          </cell>
          <cell r="E42" t="str">
            <v>4,5*10,37</v>
          </cell>
          <cell r="F42" t="str">
            <v>Cobertura da cozinha/cantina</v>
          </cell>
        </row>
        <row r="43">
          <cell r="A43" t="str">
            <v>05.03</v>
          </cell>
          <cell r="B43" t="str">
            <v>RUFO EM CHAPA DE AÇO GALVANIZADO NÚMERO 24, CORTE DE 25 CM, INCLUSO TRANSPORTE VERTICAL. AF_06/2016</v>
          </cell>
          <cell r="C43" t="str">
            <v>UN</v>
          </cell>
          <cell r="D43">
            <v>10.37</v>
          </cell>
          <cell r="E43" t="str">
            <v>10,37m</v>
          </cell>
          <cell r="F43" t="str">
            <v>Rufo entre a quadra e a cozinha/cantina</v>
          </cell>
        </row>
        <row r="44">
          <cell r="A44">
            <v>6</v>
          </cell>
          <cell r="B44" t="str">
            <v>TETOS E FORROS</v>
          </cell>
        </row>
        <row r="45">
          <cell r="A45" t="str">
            <v>06.01</v>
          </cell>
          <cell r="B45" t="str">
            <v>FORRO DE PVC, LISO, PARA AMBIENTES COMERCIAIS, INCLUSIVE ESTRUTURA DEFIXAÇÃO. AF_05/2017_P</v>
          </cell>
          <cell r="C45" t="str">
            <v>M2</v>
          </cell>
          <cell r="D45">
            <v>25.52</v>
          </cell>
          <cell r="E45" t="str">
            <v>área total 25,52m²</v>
          </cell>
          <cell r="F45" t="str">
            <v>Forro na cozinha/cantina</v>
          </cell>
        </row>
        <row r="46">
          <cell r="A46">
            <v>7</v>
          </cell>
          <cell r="B46" t="str">
            <v>REVESTIMENTO DE PAREDE</v>
          </cell>
        </row>
        <row r="47">
          <cell r="A47" t="str">
            <v>07.01</v>
          </cell>
          <cell r="B47" t="str">
            <v>CHAPISCO APLICADO EM ALVENARIAS E ESTRUTURAS DE CONCRETO INTERNAS, COM COLHER DE PEDREIRO. ARGAMASSA TRAÇO 1:3 COM PREPARO EM BETONEIRA 400 L. AF_06/2014</v>
          </cell>
          <cell r="C47" t="str">
            <v>M2</v>
          </cell>
          <cell r="D47">
            <v>140.27600000000001</v>
          </cell>
          <cell r="E47" t="str">
            <v>Área de alvenaria x 2 lados</v>
          </cell>
          <cell r="F47" t="str">
            <v>Aplicado na cozinha/cantina e na alvenaria do fechamento da fachada principal</v>
          </cell>
        </row>
        <row r="48">
          <cell r="A48" t="str">
            <v>07.02</v>
          </cell>
          <cell r="B48" t="str">
            <v>EMBOÇO, PARA RECEBIMENTO DE CERÂMICA, EM ARGAMASSA TRAÇO 1:2:8, PREPARO MECÂNICO COM BETONEIRA 400L, APLICADO MANUALMENTE EM FACES INTERNAS DE PAREDES, PARA AMBIENTE COM ÁREA MAIOR QUE 10M2, ESPESSURA DE 20MM, COM EXECUÇÃO DE TALISCAS. AF_06/2014</v>
          </cell>
          <cell r="C48" t="str">
            <v>M2</v>
          </cell>
          <cell r="D48">
            <v>48.17</v>
          </cell>
          <cell r="E48" t="str">
            <v>(2,85+9,4+2,85)*2,7+1,85*2*2</v>
          </cell>
          <cell r="F48" t="str">
            <v>Interior da cozinha/cantina</v>
          </cell>
        </row>
        <row r="49">
          <cell r="A49" t="str">
            <v>07.03</v>
          </cell>
          <cell r="B49" t="str">
            <v>MASSA ÚNICA, PARA RECEBIMENTO DE PINTURA, EM ARGAMASSA TRAÇO 1:2:8, PREPARO MECÂNICO COM BETONEIRA 400L, APLICADA MANUALMENTE EM FACES INTERNAS DE PAREDES, ESPESSURA DE 20MM, COM EXECUÇÃO DE TALISCAS. AF_06/2014</v>
          </cell>
          <cell r="C49" t="str">
            <v>M2</v>
          </cell>
          <cell r="D49">
            <v>92.106000000000009</v>
          </cell>
          <cell r="E49" t="str">
            <v xml:space="preserve">(Área de chapisco) - (área emboço interior cozinha/cantina) </v>
          </cell>
          <cell r="F49" t="str">
            <v>Exterior da cozinha/cantina e no fechamento de alvenaria da fachada principal</v>
          </cell>
        </row>
        <row r="50">
          <cell r="A50" t="str">
            <v>07.04</v>
          </cell>
          <cell r="B50" t="str">
            <v>REVESTIMENTO CERÂMICO PARA PAREDES INTERNAS COM PLACAS TIPO ESMALTADA PADRÃO POPULAR DE DIMENSÕES 20X20 CM APLICADAS EM AMBIENTES DE ÁREA MAIOR QUE 5 M2 NA ALTURA INTEIRA DAS PAREDES. AF_06/2014</v>
          </cell>
          <cell r="C50" t="str">
            <v>M3</v>
          </cell>
          <cell r="D50">
            <v>48.17</v>
          </cell>
          <cell r="E50" t="str">
            <v>Área do emboço</v>
          </cell>
          <cell r="F50" t="str">
            <v>Interior apenas da cozinha</v>
          </cell>
        </row>
        <row r="51">
          <cell r="A51" t="str">
            <v>07.05</v>
          </cell>
          <cell r="B51" t="str">
            <v>CERÂMICA 10 X 10 CM, MARCAS DE REFERÊNCIA ELIANE, CECRISA OU PORTOBELLO, NAS CORES BRANCO OU AREIA, COM REJUNTE ESP. 0.5 CM, EMPREGANDO ARGAMASSA COLANTE</v>
          </cell>
          <cell r="C51" t="str">
            <v>M2</v>
          </cell>
          <cell r="D51">
            <v>104</v>
          </cell>
          <cell r="E51" t="str">
            <v>104,0m linear por 1m de altura</v>
          </cell>
          <cell r="F51" t="str">
            <v>Faixa ao redor da quadra, no lado externo, com 1m de altura</v>
          </cell>
        </row>
        <row r="52">
          <cell r="A52">
            <v>8</v>
          </cell>
          <cell r="B52" t="str">
            <v>PISOS INTERNOS E EXTERNOS</v>
          </cell>
        </row>
        <row r="53">
          <cell r="A53" t="str">
            <v>08.01</v>
          </cell>
          <cell r="B53" t="str">
            <v>ARGAMASSA TRAÇO 1:4 (CIMENTO E AREIA MÉDIA) PARA CONTRAPISO, PREPARO MECÂNICO COM BETONEIRA 400 L. AF_06/2014</v>
          </cell>
          <cell r="C53" t="str">
            <v>M3</v>
          </cell>
          <cell r="D53">
            <v>1.276</v>
          </cell>
          <cell r="E53" t="str">
            <v>área piso 25,52m²
espessura 5cm</v>
          </cell>
          <cell r="F53" t="str">
            <v>Contrapiso da cozinha/cantina</v>
          </cell>
        </row>
        <row r="54">
          <cell r="A54" t="str">
            <v>08.02</v>
          </cell>
          <cell r="B54" t="str">
            <v>REVESTIMENTO CERÂMICO PARA PISO COM PLACAS TIPO ESMALTADA EXTRA DE DIMENSÕES 35X35 CM APLICADA EM AMBIENTES DE ÁREA MAIOR QUE 10 M2. AF_06/2014</v>
          </cell>
          <cell r="C54" t="str">
            <v>M2</v>
          </cell>
          <cell r="D54">
            <v>25.52</v>
          </cell>
          <cell r="E54" t="str">
            <v>Idem item 06.01</v>
          </cell>
          <cell r="F54" t="str">
            <v>Piso da cozinha/cantina</v>
          </cell>
        </row>
        <row r="55">
          <cell r="A55" t="str">
            <v>08.03</v>
          </cell>
          <cell r="B55" t="str">
            <v>CAMADA DRENANTE COM AREIA MEDIA</v>
          </cell>
          <cell r="C55" t="str">
            <v>M3</v>
          </cell>
          <cell r="D55">
            <v>3.7504999999999997</v>
          </cell>
          <cell r="E55" t="str">
            <v>área da calçada (41,14+4,55+29,32)m²
espessura 5cm</v>
          </cell>
          <cell r="F55" t="str">
            <v>Colchão de areia para execução de passeio ao redor da quadra</v>
          </cell>
        </row>
        <row r="56">
          <cell r="A56" t="str">
            <v>08.04</v>
          </cell>
          <cell r="B56" t="str">
            <v>EXECUÇÃO DE PASSEIO (CALÇADA) OU PISO DE CONCRETO COM CONCRETO MOLDADO IN LOCO, USINADO, ACABAMENTO CONVENCIONAL, NÃO ARMADO. AF_07/2016</v>
          </cell>
          <cell r="C56" t="str">
            <v>M3</v>
          </cell>
          <cell r="D56">
            <v>5.2507000000000001</v>
          </cell>
          <cell r="E56" t="str">
            <v>área da calçada (41,14+4,55+29,32)m²
espessura 7cm</v>
          </cell>
          <cell r="F56" t="str">
            <v>Passeio ao redor da quadra</v>
          </cell>
        </row>
        <row r="57">
          <cell r="A57">
            <v>9</v>
          </cell>
          <cell r="B57" t="str">
            <v>APARELHOS HIDROSSANITÁRIOS</v>
          </cell>
        </row>
        <row r="58">
          <cell r="A58" t="str">
            <v>09.01</v>
          </cell>
          <cell r="B58" t="str">
            <v>LAVATÓRIO LOUÇA BRANCA COM COLUNA, *44 X 35,5* CM, PADRÃO POPULAR - FORNECIMENTO E INSTALAÇÃO. AF_12/2013</v>
          </cell>
          <cell r="C58" t="str">
            <v>UN</v>
          </cell>
          <cell r="D58">
            <v>6</v>
          </cell>
          <cell r="E58">
            <v>6</v>
          </cell>
          <cell r="F58" t="str">
            <v>Lavatório para banheiros e vestiários</v>
          </cell>
        </row>
        <row r="59">
          <cell r="A59" t="str">
            <v>09.02</v>
          </cell>
          <cell r="B59" t="str">
            <v>TORNEIRA CROMADA DE MESA, 1/2" OU 3/4", PARA LAVATÓRIO, PADRÃO POPULAR - FORNECIMENTO E INSTALAÇÃO. AF_12/2013</v>
          </cell>
          <cell r="C59" t="str">
            <v>UN</v>
          </cell>
          <cell r="D59">
            <v>6</v>
          </cell>
          <cell r="E59" t="str">
            <v>segundo projeto</v>
          </cell>
          <cell r="F59" t="str">
            <v>Torneira para os lavatórios dos banheiros e vestiários</v>
          </cell>
        </row>
        <row r="60">
          <cell r="A60" t="str">
            <v>09.03</v>
          </cell>
          <cell r="B60" t="str">
            <v>VASO SANITÁRIO SIFONADO COM CAIXA ACOPLADA LOUÇA BRANCA - FORNECIMENTO E INSTALAÇÃO. AF_12/2013</v>
          </cell>
          <cell r="C60" t="str">
            <v>UN</v>
          </cell>
          <cell r="D60">
            <v>6</v>
          </cell>
          <cell r="E60" t="str">
            <v>segundo projeto</v>
          </cell>
          <cell r="F60" t="str">
            <v>Vaso instalado nos banheiros e nos vestiários</v>
          </cell>
        </row>
        <row r="61">
          <cell r="A61" t="str">
            <v>09.04</v>
          </cell>
          <cell r="B61" t="str">
            <v>PAPELEIRA DE LOUÇA BRANCA, 15X15CM, MARCAS DE REFERÊNCIA DECA, CELITE OU IDEAL STANDARD.</v>
          </cell>
          <cell r="C61" t="str">
            <v>UN</v>
          </cell>
          <cell r="D61">
            <v>6</v>
          </cell>
          <cell r="E61" t="str">
            <v>1 para cada vaso sanitário</v>
          </cell>
          <cell r="F61" t="str">
            <v>Instalado nos banheiros e vestiários</v>
          </cell>
        </row>
        <row r="62">
          <cell r="A62" t="str">
            <v>09.05</v>
          </cell>
          <cell r="B62" t="str">
            <v>TORNEIRA PARA JARDIM DE 3/4" MARCAS DE REFERÊNCIA FABRIMAR, DECA OU DOCOL</v>
          </cell>
          <cell r="C62" t="str">
            <v>UN</v>
          </cell>
          <cell r="D62">
            <v>1</v>
          </cell>
          <cell r="E62">
            <v>1</v>
          </cell>
          <cell r="F62" t="str">
            <v>Torneira instalada no lado externo da cozinha/cantina</v>
          </cell>
        </row>
        <row r="63">
          <cell r="A63" t="str">
            <v>09.06</v>
          </cell>
          <cell r="B63" t="str">
            <v>Chuveiro frio de PVC, marcas de referência Atlas, Cipla ou Akros</v>
          </cell>
          <cell r="C63" t="str">
            <v>UN</v>
          </cell>
          <cell r="D63">
            <v>4</v>
          </cell>
          <cell r="E63" t="str">
            <v>2 para cada vestiário</v>
          </cell>
          <cell r="F63" t="str">
            <v>Para os vestiários</v>
          </cell>
        </row>
        <row r="64">
          <cell r="A64" t="str">
            <v>09.07</v>
          </cell>
          <cell r="B64" t="str">
            <v>SABONETEIRA DE LOUÇA BRANCA, 15X15CM, MARCAS DE REFERÊNCIA DECA, CELITE OU IDEAL STANDARD.</v>
          </cell>
          <cell r="C64" t="str">
            <v>UN</v>
          </cell>
          <cell r="D64">
            <v>4</v>
          </cell>
          <cell r="E64" t="str">
            <v>1 para cada chuveiro nos vestiários</v>
          </cell>
          <cell r="F64" t="str">
            <v>Assentado na área de chuveiro dos vestiários</v>
          </cell>
        </row>
        <row r="65">
          <cell r="A65" t="str">
            <v>09.08</v>
          </cell>
          <cell r="B65" t="str">
            <v>DIVISORIA EM MARMORITE ESPESSURA 35MM, CHUMBAMENTO NO PISO E PAREDE COM ARGAMASSA DE CIMENTO E AREIA, POLIMENTO MANUAL, EXCLUSIVE FERRAGENS</v>
          </cell>
          <cell r="C65" t="str">
            <v>M2</v>
          </cell>
          <cell r="D65">
            <v>15.444000000000001</v>
          </cell>
          <cell r="E65" t="str">
            <v>6 divisórias de 1,8*1,43</v>
          </cell>
          <cell r="F65" t="str">
            <v>Divisão entre as unidades no vestiário</v>
          </cell>
        </row>
        <row r="66">
          <cell r="A66" t="str">
            <v>09.09</v>
          </cell>
          <cell r="B66" t="str">
            <v>BANCADA DE GRANITO COM ESPESSURA DE 2 CM</v>
          </cell>
          <cell r="C66" t="str">
            <v>M2</v>
          </cell>
          <cell r="D66">
            <v>4.1288</v>
          </cell>
          <cell r="E66" t="str">
            <v>2,46*,6+0,53*0,76+0,45*2,5*2</v>
          </cell>
          <cell r="F66" t="str">
            <v>Bancada para pia da cozinha</v>
          </cell>
        </row>
        <row r="67">
          <cell r="A67" t="str">
            <v>09.10</v>
          </cell>
          <cell r="B67" t="str">
            <v>CUBA DE EMBUTIR DE AÇO INOXIDÁVEL MÉDIA, INCLUSO VÁLVULA TIPO AMERICANA EM METAL CROMADO E SIFÃO FLEXÍVEL EM PVC - FORNECIMENTO E INSTALAÇÃO. AF_12/2013</v>
          </cell>
          <cell r="C67" t="str">
            <v>M2</v>
          </cell>
          <cell r="D67">
            <v>2</v>
          </cell>
          <cell r="E67" t="str">
            <v>2 pias na cozinha</v>
          </cell>
          <cell r="F67" t="str">
            <v>Instalada na cozinha</v>
          </cell>
        </row>
        <row r="68">
          <cell r="A68" t="str">
            <v>09.11</v>
          </cell>
          <cell r="B68" t="str">
            <v>TORNEIRA CROMADA LONGA, DE PAREDE, 1/2" OU 3/4", PARA PIA DE COZINHA, PADRÃO MÉDIO - FORNECIMENTO E INSTALAÇÃO. AF_12/2013</v>
          </cell>
          <cell r="C68" t="str">
            <v>M2</v>
          </cell>
          <cell r="D68">
            <v>2</v>
          </cell>
          <cell r="E68" t="str">
            <v>2 na cozinha</v>
          </cell>
          <cell r="F68" t="str">
            <v>Torneira para pia da cozinha</v>
          </cell>
        </row>
        <row r="69">
          <cell r="A69">
            <v>10</v>
          </cell>
          <cell r="B69" t="str">
            <v>INSTALAÇÕES ELÉTRICAS</v>
          </cell>
        </row>
        <row r="70">
          <cell r="A70" t="str">
            <v>10.01</v>
          </cell>
          <cell r="B70" t="str">
            <v>LUMINARIA TIPO CALHA, DE SOBREPOR, COM REATOR DE PARTIDA RAPIDA E LAMPADA FLUORESCENTE 2X20W, COMPLETA, FORNECIMENTO E INSTALACAO</v>
          </cell>
          <cell r="C70" t="str">
            <v>UN</v>
          </cell>
          <cell r="D70">
            <v>2</v>
          </cell>
          <cell r="E70" t="str">
            <v>1 cantina e 1 cozinha</v>
          </cell>
          <cell r="F70" t="str">
            <v>Iluminação da cozinha/cantinha</v>
          </cell>
        </row>
        <row r="71">
          <cell r="A71" t="str">
            <v>10.02</v>
          </cell>
          <cell r="B71" t="str">
            <v>LUMINÁRIA P/ DUAS LÂMPADAS FLUORESCENTES 40W, COMPLETA, C/ REATOR DUPLO-127V PARTIDA RÁPIDA E ALTO FATOR DE POTÊNCIA, SOQUETE ANTIVIBRATÓRIO E LÂMPADA FLUORESCENTE 40W-127V</v>
          </cell>
          <cell r="C71" t="str">
            <v>UN</v>
          </cell>
          <cell r="D71">
            <v>1</v>
          </cell>
          <cell r="E71">
            <v>1</v>
          </cell>
          <cell r="F71" t="str">
            <v>Iluminação central do palco</v>
          </cell>
        </row>
        <row r="72">
          <cell r="A72" t="str">
            <v>10.03</v>
          </cell>
          <cell r="B72" t="str">
            <v>PONTO DE ILUMINAÇÃO E TOMADA, RESIDENCIAL, INCLUINDO INTERRUPTOR SIMPLES, INTERRUPTOR PARALELO E TOMADA 10A/250V, CAIXA ELÉTRICA, ELETRODUTO, CABO, RASGO, QUEBRA E CHUMBAMENTO (EXCLUINDO LUMINÁRIA E LÂMPADA). AF_01/2016</v>
          </cell>
          <cell r="C72" t="str">
            <v>UN</v>
          </cell>
          <cell r="D72">
            <v>1</v>
          </cell>
          <cell r="E72">
            <v>1</v>
          </cell>
          <cell r="F72" t="str">
            <v>Cantina/cozinha</v>
          </cell>
        </row>
        <row r="73">
          <cell r="A73" t="str">
            <v>10.04</v>
          </cell>
          <cell r="B73" t="str">
            <v>PONTO DE TOMADA RESIDENCIAL INCLUINDO TOMADA 10A/250V, CAIXA ELÉTRICA, ELETRODUTO, CABO, RASGO, QUEBRA E CHUMBAMENTO. AF_01/2016</v>
          </cell>
          <cell r="C73" t="str">
            <v>UN</v>
          </cell>
          <cell r="D73">
            <v>6</v>
          </cell>
          <cell r="E73" t="str">
            <v>3 na cantina e 3 na cozinha</v>
          </cell>
          <cell r="F73" t="str">
            <v>Cantina/cozinha</v>
          </cell>
        </row>
        <row r="74">
          <cell r="A74" t="str">
            <v>10.05</v>
          </cell>
          <cell r="B74" t="str">
            <v>INTERRUPTOR SIMPLES (1 MÓDULO), 10A/250V, INCLUINDO SUPORTE E PLACA - FORNECIMENTO E INSTALAÇÃO. AF_12/2015</v>
          </cell>
          <cell r="C74" t="str">
            <v>UN</v>
          </cell>
          <cell r="D74">
            <v>5</v>
          </cell>
          <cell r="E74" t="str">
            <v>2+2+1</v>
          </cell>
          <cell r="F74" t="str">
            <v>Banheiros (2un), vestiários(2un) e palco (1un)</v>
          </cell>
        </row>
        <row r="75">
          <cell r="A75" t="str">
            <v>10.06</v>
          </cell>
          <cell r="B75" t="str">
            <v>TOMADA MÉDIA DE EMBUTIR (1 MÓDULO), 2P+T 20 A, INCLUINDO SUPORTE E PLACA - FORNECIMENTO E INSTALAÇÃO. AF_12/2015</v>
          </cell>
          <cell r="C75" t="str">
            <v>UN</v>
          </cell>
          <cell r="D75">
            <v>10</v>
          </cell>
          <cell r="E75">
            <v>10</v>
          </cell>
          <cell r="F75" t="str">
            <v>Substituir as unidades danificadas</v>
          </cell>
        </row>
        <row r="76">
          <cell r="A76" t="str">
            <v>10.07</v>
          </cell>
          <cell r="B76" t="str">
            <v>DISJUNTOR TERMOMAGNETICO BIPOLAR PADRAO NEMA (AMERICANO) 10 A 50A 240V, FORNECIMENTO E INSTALACAO</v>
          </cell>
          <cell r="C76" t="str">
            <v>UN</v>
          </cell>
          <cell r="D76">
            <v>4</v>
          </cell>
          <cell r="E76">
            <v>4</v>
          </cell>
          <cell r="F76" t="str">
            <v>Instalados nos quadros já existentes, para novas instalações da cozinha/cantina</v>
          </cell>
        </row>
        <row r="77">
          <cell r="A77" t="str">
            <v>10.08</v>
          </cell>
          <cell r="B77" t="str">
            <v>CABO DE COBRE FLEXÍVEL ISOLADO, 1,5 MM², ANTI-CHAMA 450/750 V, PARA CIRCUITOS TERMINAIS - FORNECIMENTO E INSTALAÇÃO. AF_12/2015</v>
          </cell>
          <cell r="C77" t="str">
            <v>M</v>
          </cell>
          <cell r="D77">
            <v>10</v>
          </cell>
          <cell r="E77" t="str">
            <v>10m</v>
          </cell>
          <cell r="F77" t="str">
            <v>Ligação das novas instalações na cozinha/cantina</v>
          </cell>
        </row>
        <row r="78">
          <cell r="A78" t="str">
            <v>10.09</v>
          </cell>
          <cell r="B78" t="str">
            <v>CABO DE COBRE FLEXÍVEL ISOLADO, 4 MM², ANTI-CHAMA 450/750 V, PARA CIRCUITOS TERMINAIS - FORNECIMENTO E INSTALAÇÃO. AF_12/2015</v>
          </cell>
          <cell r="C78" t="str">
            <v>M</v>
          </cell>
          <cell r="D78">
            <v>66.400000000000006</v>
          </cell>
          <cell r="E78" t="str">
            <v>33,2*2</v>
          </cell>
          <cell r="F78" t="str">
            <v>Ligação de um quadro de distribuição existente, ao outro, também é existente</v>
          </cell>
        </row>
        <row r="79">
          <cell r="A79" t="str">
            <v>10.10</v>
          </cell>
          <cell r="B79" t="str">
            <v>QUADRO DE DISTRIBUICAO DE ENERGIA EM CHAPA DE ACO GALVANIZADO, PARA 12 DISJUNTORES TERMOMAGNETICOS MONOPOLARES, COM BARRAMENTO TRIFASICO E NEUTRO - FORNECIMENTO E INSTALACAO</v>
          </cell>
          <cell r="C79" t="str">
            <v>UN</v>
          </cell>
          <cell r="D79">
            <v>1</v>
          </cell>
          <cell r="E79">
            <v>1</v>
          </cell>
          <cell r="F79" t="str">
            <v>Substituição do quadro existente danificado</v>
          </cell>
        </row>
        <row r="80">
          <cell r="A80" t="str">
            <v>10.11</v>
          </cell>
          <cell r="B80" t="str">
            <v>ELETRODUTO FLEXÍVEL CORRUGADO, PVC, DN 25 MM (3/4"), PARA CIRCUITOS TERMINAIS, INSTALADO EM FORRO - FORNECIMENTO E INSTALAÇÃO. AF_12/2015</v>
          </cell>
          <cell r="C80" t="str">
            <v>M</v>
          </cell>
          <cell r="D80">
            <v>15</v>
          </cell>
          <cell r="E80" t="str">
            <v>15 m</v>
          </cell>
          <cell r="F80" t="str">
            <v>Ligação das novas instalações na cozinha/cantina</v>
          </cell>
        </row>
        <row r="81">
          <cell r="A81">
            <v>11</v>
          </cell>
          <cell r="B81" t="str">
            <v>INSTALAÇÕES HIDROSSANITÁRIAS</v>
          </cell>
        </row>
        <row r="82">
          <cell r="A82" t="str">
            <v>11.01</v>
          </cell>
          <cell r="B82" t="str">
            <v>RESERVATÓRIO DE POLIETILENO DE 3000 LITROS, INCLUSIVE PEÇA DE APOIO DE 6X16 CM, EXCLUSIVE FLANGES E TORNEIRA DE BÓIA</v>
          </cell>
          <cell r="C82" t="str">
            <v>UN</v>
          </cell>
          <cell r="D82">
            <v>1</v>
          </cell>
          <cell r="E82">
            <v>1</v>
          </cell>
          <cell r="F82" t="str">
            <v>Ao lado do reservatório da escola</v>
          </cell>
        </row>
        <row r="83">
          <cell r="A83" t="str">
            <v>11.02</v>
          </cell>
          <cell r="B83" t="str">
            <v>PONTO DE ÁGUA FRIA (LAVATÓRIO, TANQUE, PIA DE COZINHA, ETC...)</v>
          </cell>
          <cell r="C83" t="str">
            <v>UN</v>
          </cell>
          <cell r="D83">
            <v>3</v>
          </cell>
          <cell r="E83" t="str">
            <v>2 pias e 1 torneira de jardim</v>
          </cell>
          <cell r="F83" t="str">
            <v>Pias da cozinha/cantina e torneira de jardim</v>
          </cell>
        </row>
        <row r="84">
          <cell r="A84" t="str">
            <v>11.03</v>
          </cell>
          <cell r="B84" t="str">
            <v>PONTO PARA RALO SIFONADO, INCLUSIVE RALO SIFONADO 100 X 40 MM C/ GRELHA EM AÇÕ INOX</v>
          </cell>
          <cell r="C84" t="str">
            <v>UN</v>
          </cell>
          <cell r="D84">
            <v>2</v>
          </cell>
          <cell r="E84">
            <v>2</v>
          </cell>
          <cell r="F84" t="str">
            <v>Ralos na cozinha/cantina</v>
          </cell>
        </row>
        <row r="85">
          <cell r="A85" t="str">
            <v>11.04</v>
          </cell>
          <cell r="B85" t="str">
            <v>CAIXA DE INSPEÇÃO EM PVC, DIÂM. 150MM, COM TAMPA CEGA</v>
          </cell>
          <cell r="C85" t="str">
            <v>UN</v>
          </cell>
          <cell r="D85">
            <v>1</v>
          </cell>
          <cell r="E85">
            <v>1</v>
          </cell>
          <cell r="F85" t="str">
            <v>Para esgoto primário da cozinha/cantina</v>
          </cell>
        </row>
        <row r="86">
          <cell r="A86" t="str">
            <v>11.05</v>
          </cell>
          <cell r="B86" t="str">
            <v>CAIXA DE GORDURA DUPLA EM CONCRETO PRE-MOLDADO DN 60MM COM TAMPA - FORNECIMENTO E INSTALACAO</v>
          </cell>
          <cell r="C86" t="str">
            <v>UN</v>
          </cell>
          <cell r="D86">
            <v>1</v>
          </cell>
          <cell r="E86">
            <v>1</v>
          </cell>
          <cell r="F86" t="str">
            <v xml:space="preserve">Recebimento do esgoto das pias </v>
          </cell>
        </row>
        <row r="87">
          <cell r="A87" t="str">
            <v>11.06</v>
          </cell>
          <cell r="B87" t="str">
            <v>TUBO PVC RÍGIDO PARA ESGOTO NO DIÂMETRO DE 75 MM INCLUINDO ESCAVAÇÃO E ATERRO COM AREIA</v>
          </cell>
          <cell r="C87" t="str">
            <v>M</v>
          </cell>
          <cell r="D87">
            <v>10</v>
          </cell>
          <cell r="E87" t="str">
            <v>10m</v>
          </cell>
          <cell r="F87" t="str">
            <v>Esgoto cozinha/cantina</v>
          </cell>
        </row>
        <row r="88">
          <cell r="A88" t="str">
            <v>11.07</v>
          </cell>
          <cell r="B88" t="str">
            <v>TUBO DE PVC RÍGIDO SOLDÁVEL BRANCO, PARA ESGOTO, DIÂMETRO 40MM (1 1/2"), INCLUSIVE CONEXÕES</v>
          </cell>
          <cell r="C88" t="str">
            <v>M</v>
          </cell>
          <cell r="D88">
            <v>6</v>
          </cell>
          <cell r="E88" t="str">
            <v>6m</v>
          </cell>
          <cell r="F88" t="str">
            <v>Esgoto cozinha/cantina</v>
          </cell>
        </row>
        <row r="89">
          <cell r="A89" t="str">
            <v>11.08</v>
          </cell>
          <cell r="B89" t="str">
            <v>TUBO DE PVC RÍGIDO SOLDÁVEL BRANCO, PARA ESGOTO, DIÂMETRO 50MM (2"), INCLUSIVE CONEXÕES</v>
          </cell>
          <cell r="C89" t="str">
            <v>M</v>
          </cell>
          <cell r="D89">
            <v>8</v>
          </cell>
          <cell r="E89" t="str">
            <v>8m</v>
          </cell>
          <cell r="F89" t="str">
            <v>Esgoto cozinha/cantina</v>
          </cell>
        </row>
        <row r="90">
          <cell r="A90" t="str">
            <v>11.09</v>
          </cell>
          <cell r="B90" t="str">
            <v>TUBO DE PVC RÍGIDO SOLDÁVEL MARROM, DIÂM. 25MM (3/4"), INCLUSIVE CONEXÕES</v>
          </cell>
          <cell r="C90" t="str">
            <v>M</v>
          </cell>
          <cell r="D90">
            <v>30</v>
          </cell>
          <cell r="E90" t="str">
            <v>30m</v>
          </cell>
          <cell r="F90" t="str">
            <v>ligação da caixa d'água aos ramais existentes</v>
          </cell>
        </row>
        <row r="91">
          <cell r="A91" t="str">
            <v>11.10</v>
          </cell>
          <cell r="B91" t="str">
            <v>PONTO PARA ESGOTO SECUNDÁRIO (PIA, LAVATÓRIO, MICTÓRIO, TANQUE, BIDÊ, ETC...)</v>
          </cell>
          <cell r="C91" t="str">
            <v>UN</v>
          </cell>
          <cell r="D91">
            <v>2</v>
          </cell>
          <cell r="E91" t="str">
            <v>para duas pias</v>
          </cell>
          <cell r="F91" t="str">
            <v>cozinha/cantina</v>
          </cell>
        </row>
        <row r="92">
          <cell r="A92">
            <v>12</v>
          </cell>
          <cell r="B92" t="str">
            <v>PINTURA</v>
          </cell>
        </row>
        <row r="93">
          <cell r="A93" t="str">
            <v>12.01</v>
          </cell>
          <cell r="B93" t="str">
            <v>LIXAMENTO DE PAREDE COM PINTURA ANTIGA PVA PARA RECEBIMENTO DE NOVA CAMADA DE TINTA</v>
          </cell>
          <cell r="C93" t="str">
            <v>M2</v>
          </cell>
          <cell r="D93">
            <v>656.41000000000008</v>
          </cell>
          <cell r="E93" t="str">
            <v>quadra interna 387,36m²
quadra externa 269,05m²</v>
          </cell>
          <cell r="F93" t="str">
            <v>Lixamento de toda superficie que receberá pintura</v>
          </cell>
        </row>
        <row r="94">
          <cell r="A94" t="str">
            <v>12.02</v>
          </cell>
          <cell r="B94" t="str">
            <v>APLICAÇÃO MANUAL DE FUNDO SELADOR ACRÍLICO EM PANOS CEGOS DE FACHADA (SEM PRESENÇA DE VÃOS) DE EDIFÍCIOS DE MÚLTIPLOS PAVIMENTOS. AF_06/2014</v>
          </cell>
          <cell r="C94" t="str">
            <v>M2</v>
          </cell>
          <cell r="D94">
            <v>656.41000000000008</v>
          </cell>
          <cell r="E94" t="str">
            <v>Idem item 12.01</v>
          </cell>
          <cell r="F94" t="str">
            <v>Aplicação de selador na superfície que receberá pintura</v>
          </cell>
        </row>
        <row r="95">
          <cell r="A95" t="str">
            <v>12.03</v>
          </cell>
          <cell r="B95" t="str">
            <v>APLICAÇÃO MANUAL DE PINTURA COM TINTA LÁTEX PVA EM PAREDES, DUAS DEMÃOS. AF_06/2014</v>
          </cell>
          <cell r="C95" t="str">
            <v>M2</v>
          </cell>
          <cell r="D95">
            <v>387.36</v>
          </cell>
          <cell r="E95" t="str">
            <v>Área interna da quadra</v>
          </cell>
          <cell r="F95" t="str">
            <v>Pintura interna da quadra</v>
          </cell>
        </row>
        <row r="96">
          <cell r="A96" t="str">
            <v>12.04</v>
          </cell>
          <cell r="B96" t="str">
            <v>APLICAÇÃO MANUAL DE PINTURA COM TINTA LÁTEX ACRÍLICA EM PAREDES, DUAS DEMÃOS. AF_06/2014</v>
          </cell>
          <cell r="C96" t="str">
            <v>M2</v>
          </cell>
          <cell r="D96">
            <v>307.39</v>
          </cell>
          <cell r="E96" t="str">
            <v>Área externa quadra 269,05m²
Área externa cozinha/cantina  38,34m²</v>
          </cell>
          <cell r="F96" t="str">
            <v>Pintura externa da quadra e da cozinha/cantina</v>
          </cell>
        </row>
        <row r="97">
          <cell r="A97" t="str">
            <v>12.05</v>
          </cell>
          <cell r="B97" t="str">
            <v>PINTURA COM TINTA ESMALTE SINTÉTICO, MARCAS DE REFERÊNCIA SUVINIL, CORAL OU METALATEX, INCLUSIVE FUNDO BRANCO NIVELADOR, EM MADEIRA, A DUAS DEMÃOS</v>
          </cell>
          <cell r="C97" t="str">
            <v>M2</v>
          </cell>
          <cell r="D97">
            <v>33.6</v>
          </cell>
          <cell r="E97" t="str">
            <v>10 portas de madeira de 0,80x210</v>
          </cell>
          <cell r="F97" t="str">
            <v>Pintura das portas de madeira instaladas</v>
          </cell>
        </row>
        <row r="98">
          <cell r="A98" t="str">
            <v>12.06</v>
          </cell>
          <cell r="B98" t="str">
            <v>REMOCAO DE PINTURA A OLEO/ESMALTE SOBRE SUPERFICIE METALICA</v>
          </cell>
          <cell r="C98" t="str">
            <v>M2</v>
          </cell>
          <cell r="D98">
            <v>28.2</v>
          </cell>
          <cell r="E98" t="str">
            <v>1 portao de 4x3
1 portao de 1x2,1</v>
          </cell>
          <cell r="F98" t="str">
            <v>Remoção da pintura nos portões metálicos e das traves existentes</v>
          </cell>
        </row>
        <row r="99">
          <cell r="A99" t="str">
            <v>12.07</v>
          </cell>
          <cell r="B99" t="str">
            <v>PINTURA ESMALTE FOSCO, DUAS DEMAOS, SOBRE SUPERFICIE METALICA, INCLUSO UMA DEMAO DE FUNDO ANTICORROSIVO. UTILIZACAO DE REVOLVER ( AR-COMPRIMIDO).</v>
          </cell>
          <cell r="C99" t="str">
            <v>M2</v>
          </cell>
          <cell r="D99">
            <v>40.369246000000004</v>
          </cell>
          <cell r="E99" t="str">
            <v>1 portao de 4x3
1 portao de 2*3
1 portao de 1x2,1
2 traves</v>
          </cell>
          <cell r="F99" t="str">
            <v>Pintura nos portões metálicos existentes, no novo portão e nas traves</v>
          </cell>
        </row>
        <row r="100">
          <cell r="A100" t="str">
            <v>12.08</v>
          </cell>
          <cell r="B100" t="str">
            <v>LIXAMENTO DO PISO DA QUADRA</v>
          </cell>
          <cell r="C100" t="str">
            <v>M2</v>
          </cell>
          <cell r="D100">
            <v>740.36</v>
          </cell>
          <cell r="E100" t="str">
            <v>Área do piso da quadra 740,36m²</v>
          </cell>
          <cell r="F100" t="str">
            <v>Lixamento da área que está pintada a quadra</v>
          </cell>
        </row>
        <row r="101">
          <cell r="A101" t="str">
            <v>12.09</v>
          </cell>
          <cell r="B101" t="str">
            <v>PINTURA COM TINTA À BASE DE RESINAS ACRÍLICAS, MARCAS DE REFERÊNCIA SUVINIL, CORAL OU METALATEX, SOBRE PISO DE CONCRETO, A DUAS DEMÃOS</v>
          </cell>
          <cell r="C101" t="str">
            <v>M2</v>
          </cell>
          <cell r="D101">
            <v>379</v>
          </cell>
          <cell r="E101" t="str">
            <v>área da pintura da quadra 379,0m²</v>
          </cell>
          <cell r="F101" t="str">
            <v>Pintura do piso da quadra</v>
          </cell>
        </row>
        <row r="102">
          <cell r="A102" t="str">
            <v>12.10</v>
          </cell>
          <cell r="B102" t="str">
            <v>PINTURA À BASE DE EPOXI, MARCAS DE REFERÊNCIA SUVINIL, CORAL OU METALATEX, EM FAIXAS COM LARGURA DE 5 CM, PARA DEMARCAÇÃO DE QUADRA DE ESPORTES</v>
          </cell>
          <cell r="C102" t="str">
            <v>M</v>
          </cell>
          <cell r="D102">
            <v>209.74</v>
          </cell>
          <cell r="E102" t="str">
            <v>(25,1+15)*2 laterais
(6,32*4+3*2+5,53*2+15) futsal
(18,1*2+9*4) volei</v>
          </cell>
          <cell r="F102" t="str">
            <v xml:space="preserve">Marcação de futsal e vôlei </v>
          </cell>
        </row>
        <row r="103">
          <cell r="A103">
            <v>13</v>
          </cell>
          <cell r="B103" t="str">
            <v>SERVIÇOS DIVERSOS</v>
          </cell>
        </row>
        <row r="104">
          <cell r="A104" t="str">
            <v>13.01</v>
          </cell>
          <cell r="B104" t="str">
            <v>ALAMBRADO C/ TELA LOSANGULAR DE ARAME FIO 12 MALHA 2" REVEST. EM PVC COM TUBO DE FERRO GALVANIZADO VERTICAL DE 2 1/2" E HORIZONTAL DE 1" INCL. PORTÃO, PINTADOS COM ESMALTE SOBRE FUNDO ANTICORROSIVO</v>
          </cell>
          <cell r="C104" t="str">
            <v>M2</v>
          </cell>
          <cell r="D104">
            <v>75.281000000000006</v>
          </cell>
          <cell r="E104" t="str">
            <v>29,46*1,1 (lateral)
17,15*2,5 (fundo)</v>
          </cell>
          <cell r="F104" t="str">
            <v>Alambrado de proteção da arquibancada (h=1,1m) e entre o gol e o palco (h=2,5m)</v>
          </cell>
        </row>
        <row r="105">
          <cell r="A105" t="str">
            <v>13.02</v>
          </cell>
          <cell r="B105" t="str">
            <v>GUARDA-CORPO COM CORRIMAO EM TUBO DE ACO GALVANIZADO 3/4"</v>
          </cell>
          <cell r="C105" t="str">
            <v>M</v>
          </cell>
          <cell r="D105">
            <v>3.4</v>
          </cell>
          <cell r="E105" t="str">
            <v>3,4m</v>
          </cell>
          <cell r="F105" t="str">
            <v>proteção lateral da escada do palco</v>
          </cell>
        </row>
        <row r="106">
          <cell r="A106" t="str">
            <v>13.03</v>
          </cell>
          <cell r="B106" t="str">
            <v>IMPERMEABILIZACAO DE SUPERFICIE COM ARGAMASSA DE CIMENTO E AREIA, TRACO 1:3, COM ADITIVO IMPERMEABILIZANTE, E=1,5 CM</v>
          </cell>
          <cell r="C106" t="str">
            <v>M2</v>
          </cell>
          <cell r="D106">
            <v>27.22</v>
          </cell>
          <cell r="E106" t="str">
            <v>13,61m² x 2 lajes</v>
          </cell>
          <cell r="F106" t="str">
            <v>Impermeabilização das lajes sem cobertura, em cima dos banheiros</v>
          </cell>
        </row>
        <row r="107">
          <cell r="A107" t="str">
            <v>13.04</v>
          </cell>
          <cell r="B107" t="str">
            <v>IMPERMEABILIZACAO DE SUPERFICIE COM REVESTIMENTO BICOMPONENTE SEMI FLEXIVEL.</v>
          </cell>
          <cell r="C107" t="str">
            <v>M2</v>
          </cell>
          <cell r="D107">
            <v>27.22</v>
          </cell>
          <cell r="E107" t="str">
            <v>Idem item 13.03</v>
          </cell>
          <cell r="F107" t="str">
            <v>Impermeabilização das lajes sem cobertura, em cima dos banheiros</v>
          </cell>
        </row>
        <row r="108">
          <cell r="A108" t="str">
            <v>13.05</v>
          </cell>
          <cell r="B108" t="str">
            <v>GRADE DE FERRO EM BARRA CHATA, INCLUSIVE CHUMBAMENTO</v>
          </cell>
          <cell r="C108" t="str">
            <v>M3</v>
          </cell>
          <cell r="D108">
            <v>2.5600000000000005</v>
          </cell>
          <cell r="E108" t="str">
            <v>4 grades de 0,8x0,8 para básculas</v>
          </cell>
          <cell r="F108" t="str">
            <v>Grade para proteção das básculas, com fim de segurança da quadra.</v>
          </cell>
        </row>
        <row r="109">
          <cell r="A109" t="str">
            <v>13.06</v>
          </cell>
          <cell r="B109" t="str">
            <v>REDE PARA FUTEBOL DE SALÃO</v>
          </cell>
          <cell r="C109" t="str">
            <v>UN</v>
          </cell>
          <cell r="D109">
            <v>2</v>
          </cell>
          <cell r="E109">
            <v>2</v>
          </cell>
          <cell r="F109" t="str">
            <v>Uma para cada trave</v>
          </cell>
        </row>
        <row r="110">
          <cell r="A110" t="str">
            <v>13.07</v>
          </cell>
          <cell r="B110" t="str">
            <v>ALVENARIA DE VEDAÇÃO DE BLOCOS VAZADOS DE CONCRETO DE 9X19X39CM (ESPESSURA 9CM) DE PAREDES COM ÁREA LÍQUIDA MAIOR OU IGUAL A 6M² SEM VÃOS E ARGAMASSA DE ASSENTAMENTO COM PREPARO EM BETONEIRA. AF_06/2014</v>
          </cell>
          <cell r="C110" t="str">
            <v>M2</v>
          </cell>
          <cell r="D110">
            <v>68.544000000000011</v>
          </cell>
          <cell r="E110" t="str">
            <v>longitudinal = 28,35*(1,25+0,80+0,35)
transversal = (1,25+0,80+0,35)*0,3*0,7</v>
          </cell>
          <cell r="F110" t="str">
            <v>ARQUIBANCADA</v>
          </cell>
        </row>
        <row r="111">
          <cell r="A111" t="str">
            <v>13.08</v>
          </cell>
          <cell r="B111" t="str">
            <v>LAJE PRE-MOLDADA P/FORRO, SOBRECARGA 100KG/M2, VAOS ATE 3,50M/E=8CM/LAJOTAS E CAP.C/CONC FCK=20MPA, 3CM, INTER-EIXO 38CM, C/ESCORAMENTO (REAPR.3X) E FERRAGEM NEGATIVA</v>
          </cell>
          <cell r="C111" t="str">
            <v>M2</v>
          </cell>
          <cell r="D111">
            <v>38.272500000000001</v>
          </cell>
          <cell r="E111" t="str">
            <v>28,35*,45*3</v>
          </cell>
          <cell r="F111" t="str">
            <v>ARQUIBANCADA</v>
          </cell>
        </row>
        <row r="112">
          <cell r="A112" t="str">
            <v>__________________________________________________</v>
          </cell>
        </row>
        <row r="116">
          <cell r="A116" t="str">
            <v>Alex Nali Ferreira</v>
          </cell>
        </row>
        <row r="117">
          <cell r="A117" t="str">
            <v>Engenheiro Civil PMCC - CREA ES - 039390/D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</sheetNames>
    <sheetDataSet>
      <sheetData sheetId="0">
        <row r="32">
          <cell r="C32">
            <v>0.26579999999999998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 01"/>
    </sheetNames>
    <sheetDataSet>
      <sheetData sheetId="0">
        <row r="24">
          <cell r="E24">
            <v>3.78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 02"/>
    </sheetNames>
    <sheetDataSet>
      <sheetData sheetId="0">
        <row r="11">
          <cell r="G11">
            <v>3948.7263900000003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9"/>
  <sheetViews>
    <sheetView showGridLines="0" showZeros="0" topLeftCell="A88" zoomScaleSheetLayoutView="75" workbookViewId="0">
      <selection activeCell="N66" sqref="N66"/>
    </sheetView>
  </sheetViews>
  <sheetFormatPr defaultColWidth="9.85546875" defaultRowHeight="11.25" x14ac:dyDescent="0.2"/>
  <cols>
    <col min="1" max="1" width="3.140625" style="24" customWidth="1"/>
    <col min="2" max="2" width="11.85546875" style="35" customWidth="1"/>
    <col min="3" max="3" width="42.7109375" style="36" customWidth="1"/>
    <col min="4" max="4" width="7.5703125" style="37" customWidth="1"/>
    <col min="5" max="5" width="8.42578125" style="6" customWidth="1"/>
    <col min="6" max="6" width="11.5703125" style="6" customWidth="1"/>
    <col min="7" max="7" width="9.5703125" style="6" customWidth="1"/>
    <col min="8" max="8" width="9.7109375" style="6" customWidth="1"/>
    <col min="9" max="9" width="9.42578125" style="38" customWidth="1"/>
    <col min="10" max="11" width="10.7109375" style="6" customWidth="1"/>
    <col min="12" max="12" width="9.7109375" style="38" customWidth="1"/>
    <col min="13" max="13" width="9.7109375" style="6" customWidth="1"/>
    <col min="14" max="14" width="10.7109375" style="6" customWidth="1"/>
    <col min="15" max="15" width="9.7109375" style="38" customWidth="1"/>
    <col min="16" max="16" width="0.7109375" style="24" customWidth="1"/>
    <col min="17" max="17" width="10" style="24" bestFit="1" customWidth="1"/>
    <col min="18" max="16384" width="9.85546875" style="24"/>
  </cols>
  <sheetData>
    <row r="1" spans="1:17" s="2" customFormat="1" ht="8.2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7" s="2" customFormat="1" ht="12.75" x14ac:dyDescent="0.2">
      <c r="A2" s="1"/>
      <c r="B2" s="1"/>
      <c r="C2" s="219" t="s">
        <v>32</v>
      </c>
      <c r="D2" s="220"/>
      <c r="E2" s="1"/>
      <c r="F2" s="1"/>
      <c r="H2" s="3" t="s">
        <v>0</v>
      </c>
      <c r="I2" s="1"/>
    </row>
    <row r="3" spans="1:17" s="2" customFormat="1" ht="12.75" x14ac:dyDescent="0.2">
      <c r="A3" s="1"/>
      <c r="B3" s="1"/>
      <c r="C3" s="220"/>
      <c r="D3" s="220"/>
      <c r="E3" s="1"/>
      <c r="F3" s="1"/>
      <c r="G3" s="4"/>
      <c r="H3" s="4"/>
      <c r="I3" s="1"/>
    </row>
    <row r="4" spans="1:17" s="2" customFormat="1" ht="12.75" x14ac:dyDescent="0.2">
      <c r="A4" s="1"/>
      <c r="B4" s="1"/>
      <c r="C4" s="220"/>
      <c r="D4" s="220"/>
      <c r="E4" s="1"/>
      <c r="F4" s="1"/>
      <c r="G4" s="4"/>
      <c r="H4" s="4"/>
      <c r="I4" s="1"/>
    </row>
    <row r="5" spans="1:17" s="2" customFormat="1" ht="21" customHeight="1" x14ac:dyDescent="0.2">
      <c r="A5" s="1"/>
      <c r="B5" s="1"/>
      <c r="C5" s="220"/>
      <c r="D5" s="220"/>
      <c r="E5" s="5"/>
      <c r="F5" s="5"/>
      <c r="G5" s="6"/>
      <c r="H5" s="6"/>
      <c r="I5" s="1"/>
      <c r="N5" s="7"/>
      <c r="O5" s="8"/>
    </row>
    <row r="6" spans="1:17" s="2" customFormat="1" ht="13.5" thickBot="1" x14ac:dyDescent="0.25">
      <c r="A6" s="1"/>
      <c r="B6" s="1"/>
      <c r="C6" s="1"/>
      <c r="D6" s="1"/>
      <c r="E6" s="1"/>
      <c r="F6" s="1"/>
      <c r="G6" s="4"/>
      <c r="H6" s="4"/>
      <c r="I6" s="1"/>
    </row>
    <row r="7" spans="1:17" s="2" customFormat="1" ht="3.75" customHeight="1" thickTop="1" x14ac:dyDescent="0.2">
      <c r="A7" s="1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7" s="2" customFormat="1" ht="12.75" x14ac:dyDescent="0.2">
      <c r="A8" s="1"/>
      <c r="B8" s="1"/>
      <c r="C8" s="1"/>
      <c r="D8" s="1"/>
      <c r="E8" s="1"/>
      <c r="F8" s="1"/>
      <c r="G8" s="4"/>
      <c r="H8" s="4"/>
      <c r="I8" s="1"/>
    </row>
    <row r="9" spans="1:17" s="2" customFormat="1" ht="12.75" x14ac:dyDescent="0.2">
      <c r="A9" s="1"/>
      <c r="B9" s="10" t="s">
        <v>1</v>
      </c>
      <c r="C9" s="221" t="s">
        <v>49</v>
      </c>
      <c r="D9" s="221"/>
      <c r="E9" s="221"/>
      <c r="F9" s="221"/>
      <c r="G9" s="14"/>
      <c r="H9" s="15" t="s">
        <v>2</v>
      </c>
      <c r="I9" s="16" t="s">
        <v>51</v>
      </c>
      <c r="J9" s="6"/>
      <c r="K9" s="15" t="s">
        <v>3</v>
      </c>
      <c r="L9" s="17">
        <v>41026</v>
      </c>
      <c r="M9" s="222" t="s">
        <v>181</v>
      </c>
      <c r="N9" s="222"/>
      <c r="O9" s="222"/>
    </row>
    <row r="10" spans="1:17" s="2" customFormat="1" ht="12.75" x14ac:dyDescent="0.2">
      <c r="A10" s="1"/>
      <c r="B10" s="10" t="s">
        <v>4</v>
      </c>
      <c r="C10" s="11" t="s">
        <v>50</v>
      </c>
      <c r="D10" s="12"/>
      <c r="E10" s="13"/>
      <c r="F10" s="13"/>
      <c r="G10" s="14"/>
      <c r="H10" s="15" t="s">
        <v>5</v>
      </c>
      <c r="I10" s="18">
        <v>41026</v>
      </c>
      <c r="J10" s="19"/>
      <c r="K10" s="20" t="s">
        <v>184</v>
      </c>
      <c r="L10" s="21"/>
      <c r="M10" s="222" t="s">
        <v>180</v>
      </c>
      <c r="N10" s="222"/>
      <c r="O10" s="222"/>
    </row>
    <row r="11" spans="1:17" s="2" customFormat="1" ht="12.75" x14ac:dyDescent="0.2">
      <c r="A11" s="1"/>
      <c r="B11" s="10" t="s">
        <v>6</v>
      </c>
      <c r="C11" s="11" t="s">
        <v>36</v>
      </c>
      <c r="D11" s="12"/>
      <c r="E11" s="13"/>
      <c r="F11" s="13"/>
      <c r="G11" s="14"/>
      <c r="H11" s="15" t="s">
        <v>7</v>
      </c>
      <c r="I11" s="22" t="s">
        <v>52</v>
      </c>
      <c r="J11" s="6"/>
      <c r="K11" s="15" t="s">
        <v>8</v>
      </c>
      <c r="L11" s="17">
        <v>41736</v>
      </c>
      <c r="M11" s="222" t="s">
        <v>182</v>
      </c>
      <c r="N11" s="222"/>
      <c r="O11" s="222"/>
    </row>
    <row r="12" spans="1:17" s="2" customFormat="1" ht="15" customHeight="1" x14ac:dyDescent="0.2">
      <c r="A12" s="1"/>
      <c r="B12" s="1"/>
      <c r="C12" s="1"/>
      <c r="D12" s="1"/>
      <c r="E12" s="1"/>
      <c r="F12" s="1"/>
      <c r="G12" s="4"/>
      <c r="H12" s="4"/>
      <c r="I12" s="1"/>
      <c r="N12" s="23"/>
      <c r="O12" s="23"/>
    </row>
    <row r="13" spans="1:17" ht="12" x14ac:dyDescent="0.2">
      <c r="B13" s="225" t="s">
        <v>9</v>
      </c>
      <c r="C13" s="225" t="s">
        <v>10</v>
      </c>
      <c r="D13" s="225" t="s">
        <v>11</v>
      </c>
      <c r="E13" s="226" t="s">
        <v>12</v>
      </c>
      <c r="F13" s="226" t="s">
        <v>13</v>
      </c>
      <c r="G13" s="63" t="s">
        <v>14</v>
      </c>
      <c r="H13" s="63"/>
      <c r="I13" s="64"/>
      <c r="J13" s="63" t="s">
        <v>183</v>
      </c>
      <c r="K13" s="63"/>
      <c r="L13" s="64"/>
      <c r="M13" s="63" t="s">
        <v>15</v>
      </c>
      <c r="N13" s="63"/>
      <c r="O13" s="64"/>
    </row>
    <row r="14" spans="1:17" ht="12" x14ac:dyDescent="0.2">
      <c r="B14" s="225"/>
      <c r="C14" s="225"/>
      <c r="D14" s="225"/>
      <c r="E14" s="226"/>
      <c r="F14" s="226"/>
      <c r="G14" s="70" t="s">
        <v>12</v>
      </c>
      <c r="H14" s="70" t="s">
        <v>16</v>
      </c>
      <c r="I14" s="71" t="s">
        <v>17</v>
      </c>
      <c r="J14" s="70" t="s">
        <v>12</v>
      </c>
      <c r="K14" s="70" t="s">
        <v>16</v>
      </c>
      <c r="L14" s="71" t="s">
        <v>17</v>
      </c>
      <c r="M14" s="70" t="s">
        <v>12</v>
      </c>
      <c r="N14" s="70" t="s">
        <v>16</v>
      </c>
      <c r="O14" s="71" t="s">
        <v>17</v>
      </c>
    </row>
    <row r="15" spans="1:17" ht="12.75" x14ac:dyDescent="0.2">
      <c r="B15" s="65"/>
      <c r="C15" s="65"/>
      <c r="D15" s="47"/>
      <c r="E15" s="66"/>
      <c r="F15" s="66"/>
      <c r="G15" s="67"/>
      <c r="H15" s="67"/>
      <c r="I15" s="68"/>
      <c r="J15" s="67"/>
      <c r="K15" s="69"/>
      <c r="L15" s="68"/>
      <c r="M15" s="67"/>
      <c r="N15" s="67"/>
      <c r="O15" s="68"/>
    </row>
    <row r="16" spans="1:17" ht="12.75" customHeight="1" x14ac:dyDescent="0.2">
      <c r="B16" s="48">
        <v>1</v>
      </c>
      <c r="C16" s="49" t="s">
        <v>37</v>
      </c>
      <c r="D16" s="47"/>
      <c r="E16" s="50"/>
      <c r="F16" s="51"/>
      <c r="G16" s="52"/>
      <c r="H16" s="53">
        <f>G16*F16</f>
        <v>0</v>
      </c>
      <c r="I16" s="54"/>
      <c r="J16" s="52"/>
      <c r="K16" s="55"/>
      <c r="L16" s="56">
        <f t="shared" ref="L16:L79" si="0">IF(J16&gt;0,K16/(E16*F16),J16)</f>
        <v>0</v>
      </c>
      <c r="M16" s="53">
        <f t="shared" ref="M16:N64" si="1">J16+G16</f>
        <v>0</v>
      </c>
      <c r="N16" s="52"/>
      <c r="O16" s="56">
        <f t="shared" ref="O16:O87" si="2">IF(M16&gt;0,N16/(E16*F16),M16)</f>
        <v>0</v>
      </c>
      <c r="Q16" s="6">
        <f t="shared" ref="Q16:Q79" si="3">E16*F16</f>
        <v>0</v>
      </c>
    </row>
    <row r="17" spans="2:19" ht="22.5" x14ac:dyDescent="0.2">
      <c r="B17" s="57" t="s">
        <v>24</v>
      </c>
      <c r="C17" s="60" t="s">
        <v>60</v>
      </c>
      <c r="D17" s="47" t="s">
        <v>23</v>
      </c>
      <c r="E17" s="58">
        <v>17000</v>
      </c>
      <c r="F17" s="51">
        <v>0.35</v>
      </c>
      <c r="G17" s="58">
        <v>17000</v>
      </c>
      <c r="H17" s="53">
        <f>G17*F17</f>
        <v>5950</v>
      </c>
      <c r="I17" s="56">
        <f>IF(G17&gt;0,H17/(E17*F17),G17)</f>
        <v>1</v>
      </c>
      <c r="J17" s="58"/>
      <c r="K17" s="59">
        <f t="shared" ref="K17:K90" si="4">J17*F17</f>
        <v>0</v>
      </c>
      <c r="L17" s="56">
        <f t="shared" si="0"/>
        <v>0</v>
      </c>
      <c r="M17" s="53">
        <f t="shared" si="1"/>
        <v>17000</v>
      </c>
      <c r="N17" s="53">
        <f t="shared" si="1"/>
        <v>5950</v>
      </c>
      <c r="O17" s="56">
        <f t="shared" si="2"/>
        <v>1</v>
      </c>
      <c r="Q17" s="6">
        <f t="shared" si="3"/>
        <v>5950</v>
      </c>
    </row>
    <row r="18" spans="2:19" ht="23.25" customHeight="1" x14ac:dyDescent="0.2">
      <c r="B18" s="57" t="s">
        <v>25</v>
      </c>
      <c r="C18" s="60" t="s">
        <v>61</v>
      </c>
      <c r="D18" s="47" t="s">
        <v>23</v>
      </c>
      <c r="E18" s="58">
        <v>5000</v>
      </c>
      <c r="F18" s="51">
        <v>1.47</v>
      </c>
      <c r="G18" s="58">
        <v>5000</v>
      </c>
      <c r="H18" s="53">
        <f t="shared" ref="H18:H81" si="5">G18*F18</f>
        <v>7350</v>
      </c>
      <c r="I18" s="56">
        <f t="shared" ref="I18:I81" si="6">IF(G18&gt;0,H18/(E18*F18),G18)</f>
        <v>1</v>
      </c>
      <c r="J18" s="58"/>
      <c r="K18" s="59">
        <f t="shared" si="4"/>
        <v>0</v>
      </c>
      <c r="L18" s="56">
        <f t="shared" si="0"/>
        <v>0</v>
      </c>
      <c r="M18" s="53">
        <f t="shared" si="1"/>
        <v>5000</v>
      </c>
      <c r="N18" s="53">
        <f t="shared" si="1"/>
        <v>7350</v>
      </c>
      <c r="O18" s="56">
        <f t="shared" si="2"/>
        <v>1</v>
      </c>
      <c r="Q18" s="6">
        <f t="shared" si="3"/>
        <v>7350</v>
      </c>
    </row>
    <row r="19" spans="2:19" ht="22.5" x14ac:dyDescent="0.2">
      <c r="B19" s="57" t="s">
        <v>46</v>
      </c>
      <c r="C19" s="60" t="s">
        <v>38</v>
      </c>
      <c r="D19" s="47" t="s">
        <v>23</v>
      </c>
      <c r="E19" s="58">
        <v>10545.987999999999</v>
      </c>
      <c r="F19" s="51">
        <v>7.11</v>
      </c>
      <c r="G19" s="58">
        <v>10545.99</v>
      </c>
      <c r="H19" s="53">
        <f t="shared" si="5"/>
        <v>74981.988899999997</v>
      </c>
      <c r="I19" s="56">
        <f t="shared" si="6"/>
        <v>1.000000189645579</v>
      </c>
      <c r="J19" s="58"/>
      <c r="K19" s="59">
        <f t="shared" si="4"/>
        <v>0</v>
      </c>
      <c r="L19" s="56">
        <f t="shared" si="0"/>
        <v>0</v>
      </c>
      <c r="M19" s="53">
        <f t="shared" si="1"/>
        <v>10545.99</v>
      </c>
      <c r="N19" s="53">
        <f t="shared" si="1"/>
        <v>74981.988899999997</v>
      </c>
      <c r="O19" s="56">
        <f t="shared" si="2"/>
        <v>1.000000189645579</v>
      </c>
      <c r="Q19" s="6">
        <f t="shared" si="3"/>
        <v>74981.974679999999</v>
      </c>
    </row>
    <row r="20" spans="2:19" ht="22.5" x14ac:dyDescent="0.2">
      <c r="B20" s="57" t="s">
        <v>47</v>
      </c>
      <c r="C20" s="60" t="s">
        <v>62</v>
      </c>
      <c r="D20" s="47" t="s">
        <v>23</v>
      </c>
      <c r="E20" s="58">
        <v>9466.6350000000002</v>
      </c>
      <c r="F20" s="51">
        <v>7.92</v>
      </c>
      <c r="G20" s="58">
        <v>9466.64</v>
      </c>
      <c r="H20" s="53">
        <f t="shared" si="5"/>
        <v>74975.788799999995</v>
      </c>
      <c r="I20" s="56">
        <f t="shared" si="6"/>
        <v>1.0000005281707807</v>
      </c>
      <c r="J20" s="58"/>
      <c r="K20" s="59">
        <f t="shared" si="4"/>
        <v>0</v>
      </c>
      <c r="L20" s="56">
        <f t="shared" si="0"/>
        <v>0</v>
      </c>
      <c r="M20" s="53">
        <f t="shared" si="1"/>
        <v>9466.64</v>
      </c>
      <c r="N20" s="53">
        <f t="shared" si="1"/>
        <v>74975.788799999995</v>
      </c>
      <c r="O20" s="56">
        <f t="shared" si="2"/>
        <v>1.0000005281707807</v>
      </c>
      <c r="Q20" s="6">
        <f t="shared" si="3"/>
        <v>74975.749200000006</v>
      </c>
    </row>
    <row r="21" spans="2:19" ht="22.5" x14ac:dyDescent="0.2">
      <c r="B21" s="57" t="s">
        <v>53</v>
      </c>
      <c r="C21" s="60" t="s">
        <v>63</v>
      </c>
      <c r="D21" s="47" t="s">
        <v>23</v>
      </c>
      <c r="E21" s="58">
        <v>16389.114000000001</v>
      </c>
      <c r="F21" s="51">
        <v>14.98</v>
      </c>
      <c r="G21" s="58">
        <v>16389.11</v>
      </c>
      <c r="H21" s="53">
        <f t="shared" si="5"/>
        <v>245508.86780000001</v>
      </c>
      <c r="I21" s="56">
        <f t="shared" si="6"/>
        <v>0.99999975593555568</v>
      </c>
      <c r="J21" s="58"/>
      <c r="K21" s="59">
        <f t="shared" si="4"/>
        <v>0</v>
      </c>
      <c r="L21" s="56">
        <f t="shared" si="0"/>
        <v>0</v>
      </c>
      <c r="M21" s="53">
        <f t="shared" si="1"/>
        <v>16389.11</v>
      </c>
      <c r="N21" s="53">
        <f t="shared" si="1"/>
        <v>245508.86780000001</v>
      </c>
      <c r="O21" s="56">
        <f t="shared" si="2"/>
        <v>0.99999975593555568</v>
      </c>
      <c r="Q21" s="6">
        <f t="shared" si="3"/>
        <v>245508.92772000004</v>
      </c>
      <c r="S21" s="83">
        <f>SUM(K26:K49)</f>
        <v>15118.199999999999</v>
      </c>
    </row>
    <row r="22" spans="2:19" ht="22.5" x14ac:dyDescent="0.2">
      <c r="B22" s="57" t="s">
        <v>54</v>
      </c>
      <c r="C22" s="60" t="s">
        <v>64</v>
      </c>
      <c r="D22" s="47" t="s">
        <v>23</v>
      </c>
      <c r="E22" s="58">
        <v>426.54</v>
      </c>
      <c r="F22" s="51">
        <v>11.62</v>
      </c>
      <c r="G22" s="58">
        <v>426.54</v>
      </c>
      <c r="H22" s="53">
        <f t="shared" si="5"/>
        <v>4956.3948</v>
      </c>
      <c r="I22" s="56">
        <f t="shared" si="6"/>
        <v>1</v>
      </c>
      <c r="J22" s="58"/>
      <c r="K22" s="59">
        <f t="shared" si="4"/>
        <v>0</v>
      </c>
      <c r="L22" s="56">
        <f t="shared" si="0"/>
        <v>0</v>
      </c>
      <c r="M22" s="53">
        <f t="shared" si="1"/>
        <v>426.54</v>
      </c>
      <c r="N22" s="53">
        <f t="shared" si="1"/>
        <v>4956.3948</v>
      </c>
      <c r="O22" s="56">
        <f t="shared" si="2"/>
        <v>1</v>
      </c>
      <c r="Q22" s="6">
        <f t="shared" si="3"/>
        <v>4956.3948</v>
      </c>
    </row>
    <row r="23" spans="2:19" ht="22.5" x14ac:dyDescent="0.2">
      <c r="B23" s="57" t="s">
        <v>55</v>
      </c>
      <c r="C23" s="60" t="s">
        <v>65</v>
      </c>
      <c r="D23" s="47" t="s">
        <v>23</v>
      </c>
      <c r="E23" s="58">
        <v>1438.0060000000001</v>
      </c>
      <c r="F23" s="51">
        <v>13.22</v>
      </c>
      <c r="G23" s="58">
        <v>1438.01</v>
      </c>
      <c r="H23" s="53">
        <f t="shared" si="5"/>
        <v>19010.492200000001</v>
      </c>
      <c r="I23" s="56">
        <f t="shared" si="6"/>
        <v>1.000002781629562</v>
      </c>
      <c r="J23" s="58"/>
      <c r="K23" s="59">
        <f t="shared" si="4"/>
        <v>0</v>
      </c>
      <c r="L23" s="56">
        <f t="shared" si="0"/>
        <v>0</v>
      </c>
      <c r="M23" s="53">
        <f t="shared" si="1"/>
        <v>1438.01</v>
      </c>
      <c r="N23" s="53">
        <f t="shared" si="1"/>
        <v>19010.492200000001</v>
      </c>
      <c r="O23" s="56">
        <f t="shared" si="2"/>
        <v>1.000002781629562</v>
      </c>
      <c r="Q23" s="6">
        <f t="shared" si="3"/>
        <v>19010.439320000001</v>
      </c>
    </row>
    <row r="24" spans="2:19" ht="22.5" x14ac:dyDescent="0.2">
      <c r="B24" s="57" t="s">
        <v>56</v>
      </c>
      <c r="C24" s="60" t="s">
        <v>66</v>
      </c>
      <c r="D24" s="47" t="s">
        <v>23</v>
      </c>
      <c r="E24" s="58">
        <v>5986.3649999999998</v>
      </c>
      <c r="F24" s="51">
        <v>19.47</v>
      </c>
      <c r="G24" s="58">
        <v>5986.37</v>
      </c>
      <c r="H24" s="53">
        <f t="shared" si="5"/>
        <v>116554.62389999999</v>
      </c>
      <c r="I24" s="56">
        <f t="shared" si="6"/>
        <v>1.0000008352313967</v>
      </c>
      <c r="J24" s="58"/>
      <c r="K24" s="59">
        <f t="shared" si="4"/>
        <v>0</v>
      </c>
      <c r="L24" s="56">
        <f t="shared" si="0"/>
        <v>0</v>
      </c>
      <c r="M24" s="53">
        <f t="shared" si="1"/>
        <v>5986.37</v>
      </c>
      <c r="N24" s="53">
        <f t="shared" si="1"/>
        <v>116554.62389999999</v>
      </c>
      <c r="O24" s="56">
        <f t="shared" si="2"/>
        <v>1.0000008352313967</v>
      </c>
      <c r="Q24" s="6">
        <f t="shared" si="3"/>
        <v>116554.52655</v>
      </c>
    </row>
    <row r="25" spans="2:19" ht="22.5" x14ac:dyDescent="0.2">
      <c r="B25" s="57" t="s">
        <v>57</v>
      </c>
      <c r="C25" s="60" t="s">
        <v>67</v>
      </c>
      <c r="D25" s="47" t="s">
        <v>23</v>
      </c>
      <c r="E25" s="58">
        <v>420.07900000000001</v>
      </c>
      <c r="F25" s="51">
        <v>42.86</v>
      </c>
      <c r="G25" s="58">
        <v>463.08</v>
      </c>
      <c r="H25" s="53">
        <f t="shared" si="5"/>
        <v>19847.608799999998</v>
      </c>
      <c r="I25" s="56">
        <f t="shared" si="6"/>
        <v>1.1023640791374953</v>
      </c>
      <c r="J25" s="58"/>
      <c r="K25" s="59">
        <f t="shared" si="4"/>
        <v>0</v>
      </c>
      <c r="L25" s="56">
        <f t="shared" si="0"/>
        <v>0</v>
      </c>
      <c r="M25" s="53">
        <f t="shared" si="1"/>
        <v>463.08</v>
      </c>
      <c r="N25" s="53">
        <f t="shared" si="1"/>
        <v>19847.608799999998</v>
      </c>
      <c r="O25" s="56">
        <f t="shared" si="2"/>
        <v>1.1023640791374953</v>
      </c>
      <c r="Q25" s="6">
        <f t="shared" si="3"/>
        <v>18004.585940000001</v>
      </c>
    </row>
    <row r="26" spans="2:19" x14ac:dyDescent="0.2">
      <c r="B26" s="57" t="s">
        <v>58</v>
      </c>
      <c r="C26" s="60" t="s">
        <v>68</v>
      </c>
      <c r="D26" s="47" t="s">
        <v>23</v>
      </c>
      <c r="E26" s="58">
        <v>11383.492</v>
      </c>
      <c r="F26" s="51">
        <v>2.87</v>
      </c>
      <c r="G26" s="58">
        <v>11383.49</v>
      </c>
      <c r="H26" s="53">
        <f t="shared" si="5"/>
        <v>32670.616300000002</v>
      </c>
      <c r="I26" s="56">
        <f t="shared" si="6"/>
        <v>0.99999982430698764</v>
      </c>
      <c r="J26" s="58"/>
      <c r="K26" s="59">
        <f t="shared" si="4"/>
        <v>0</v>
      </c>
      <c r="L26" s="56">
        <f t="shared" si="0"/>
        <v>0</v>
      </c>
      <c r="M26" s="53">
        <f t="shared" si="1"/>
        <v>11383.49</v>
      </c>
      <c r="N26" s="53">
        <f t="shared" si="1"/>
        <v>32670.616300000002</v>
      </c>
      <c r="O26" s="56">
        <f t="shared" si="2"/>
        <v>0.99999982430698764</v>
      </c>
      <c r="Q26" s="6">
        <f t="shared" si="3"/>
        <v>32670.622040000002</v>
      </c>
    </row>
    <row r="27" spans="2:19" x14ac:dyDescent="0.2">
      <c r="B27" s="57" t="s">
        <v>59</v>
      </c>
      <c r="C27" s="60" t="s">
        <v>69</v>
      </c>
      <c r="D27" s="47" t="s">
        <v>23</v>
      </c>
      <c r="E27" s="58">
        <v>4878.6390000000001</v>
      </c>
      <c r="F27" s="51">
        <v>3.53</v>
      </c>
      <c r="G27" s="58">
        <v>4878.6400000000003</v>
      </c>
      <c r="H27" s="53">
        <f t="shared" si="5"/>
        <v>17221.599200000001</v>
      </c>
      <c r="I27" s="56">
        <f t="shared" si="6"/>
        <v>1.000000204975199</v>
      </c>
      <c r="J27" s="58"/>
      <c r="K27" s="59">
        <f t="shared" si="4"/>
        <v>0</v>
      </c>
      <c r="L27" s="56">
        <f t="shared" si="0"/>
        <v>0</v>
      </c>
      <c r="M27" s="53">
        <f t="shared" si="1"/>
        <v>4878.6400000000003</v>
      </c>
      <c r="N27" s="53">
        <f t="shared" si="1"/>
        <v>17221.599200000001</v>
      </c>
      <c r="O27" s="56">
        <f t="shared" si="2"/>
        <v>1.000000204975199</v>
      </c>
      <c r="Q27" s="6">
        <f t="shared" si="3"/>
        <v>17221.595669999999</v>
      </c>
    </row>
    <row r="28" spans="2:19" s="25" customFormat="1" ht="12" x14ac:dyDescent="0.2">
      <c r="B28" s="57"/>
      <c r="C28" s="60"/>
      <c r="D28" s="47"/>
      <c r="E28" s="58"/>
      <c r="F28" s="51"/>
      <c r="G28" s="58"/>
      <c r="H28" s="53">
        <f t="shared" si="5"/>
        <v>0</v>
      </c>
      <c r="I28" s="56">
        <f t="shared" si="6"/>
        <v>0</v>
      </c>
      <c r="J28" s="58"/>
      <c r="K28" s="59">
        <f t="shared" si="4"/>
        <v>0</v>
      </c>
      <c r="L28" s="56">
        <f t="shared" si="0"/>
        <v>0</v>
      </c>
      <c r="M28" s="53">
        <f t="shared" si="1"/>
        <v>0</v>
      </c>
      <c r="N28" s="53">
        <f t="shared" si="1"/>
        <v>0</v>
      </c>
      <c r="O28" s="56">
        <f t="shared" si="2"/>
        <v>0</v>
      </c>
      <c r="Q28" s="6">
        <f t="shared" si="3"/>
        <v>0</v>
      </c>
      <c r="S28" s="24"/>
    </row>
    <row r="29" spans="2:19" s="25" customFormat="1" ht="12" x14ac:dyDescent="0.2">
      <c r="B29" s="48">
        <v>2</v>
      </c>
      <c r="C29" s="49" t="s">
        <v>70</v>
      </c>
      <c r="D29" s="47"/>
      <c r="E29" s="58"/>
      <c r="F29" s="51"/>
      <c r="G29" s="58"/>
      <c r="H29" s="53">
        <f t="shared" si="5"/>
        <v>0</v>
      </c>
      <c r="I29" s="56">
        <f t="shared" si="6"/>
        <v>0</v>
      </c>
      <c r="J29" s="58"/>
      <c r="K29" s="59">
        <f t="shared" si="4"/>
        <v>0</v>
      </c>
      <c r="L29" s="56">
        <f t="shared" si="0"/>
        <v>0</v>
      </c>
      <c r="M29" s="53">
        <f t="shared" si="1"/>
        <v>0</v>
      </c>
      <c r="N29" s="53">
        <f t="shared" si="1"/>
        <v>0</v>
      </c>
      <c r="O29" s="56">
        <f t="shared" si="2"/>
        <v>0</v>
      </c>
      <c r="Q29" s="6">
        <f t="shared" si="3"/>
        <v>0</v>
      </c>
      <c r="S29" s="24"/>
    </row>
    <row r="30" spans="2:19" s="25" customFormat="1" ht="22.5" x14ac:dyDescent="0.2">
      <c r="B30" s="86" t="s">
        <v>26</v>
      </c>
      <c r="C30" s="60" t="s">
        <v>78</v>
      </c>
      <c r="D30" s="47" t="s">
        <v>23</v>
      </c>
      <c r="E30" s="58">
        <v>2040</v>
      </c>
      <c r="F30" s="51">
        <v>11.38</v>
      </c>
      <c r="G30" s="58">
        <v>2040</v>
      </c>
      <c r="H30" s="53">
        <f t="shared" si="5"/>
        <v>23215.200000000001</v>
      </c>
      <c r="I30" s="56">
        <f t="shared" si="6"/>
        <v>1</v>
      </c>
      <c r="J30" s="58"/>
      <c r="K30" s="59">
        <f t="shared" si="4"/>
        <v>0</v>
      </c>
      <c r="L30" s="56">
        <f t="shared" si="0"/>
        <v>0</v>
      </c>
      <c r="M30" s="53">
        <f t="shared" si="1"/>
        <v>2040</v>
      </c>
      <c r="N30" s="53">
        <f t="shared" si="1"/>
        <v>23215.200000000001</v>
      </c>
      <c r="O30" s="56">
        <f t="shared" si="2"/>
        <v>1</v>
      </c>
      <c r="Q30" s="6">
        <f t="shared" si="3"/>
        <v>23215.200000000001</v>
      </c>
      <c r="R30" s="6">
        <f>F30*G30</f>
        <v>23215.200000000001</v>
      </c>
      <c r="S30" s="24"/>
    </row>
    <row r="31" spans="2:19" s="25" customFormat="1" ht="22.5" x14ac:dyDescent="0.2">
      <c r="B31" s="86" t="s">
        <v>27</v>
      </c>
      <c r="C31" s="60" t="s">
        <v>79</v>
      </c>
      <c r="D31" s="47" t="s">
        <v>23</v>
      </c>
      <c r="E31" s="58">
        <v>751.06</v>
      </c>
      <c r="F31" s="51">
        <v>27.5</v>
      </c>
      <c r="G31" s="58">
        <v>751.06</v>
      </c>
      <c r="H31" s="53">
        <f t="shared" si="5"/>
        <v>20654.149999999998</v>
      </c>
      <c r="I31" s="56">
        <f t="shared" si="6"/>
        <v>1</v>
      </c>
      <c r="J31" s="58"/>
      <c r="K31" s="59">
        <f t="shared" si="4"/>
        <v>0</v>
      </c>
      <c r="L31" s="56">
        <f t="shared" si="0"/>
        <v>0</v>
      </c>
      <c r="M31" s="53">
        <f t="shared" si="1"/>
        <v>751.06</v>
      </c>
      <c r="N31" s="53">
        <f t="shared" si="1"/>
        <v>20654.149999999998</v>
      </c>
      <c r="O31" s="56">
        <f t="shared" si="2"/>
        <v>1</v>
      </c>
      <c r="Q31" s="6">
        <f t="shared" si="3"/>
        <v>20654.149999999998</v>
      </c>
      <c r="S31" s="24"/>
    </row>
    <row r="32" spans="2:19" s="25" customFormat="1" ht="22.5" x14ac:dyDescent="0.2">
      <c r="B32" s="86" t="s">
        <v>48</v>
      </c>
      <c r="C32" s="60" t="s">
        <v>80</v>
      </c>
      <c r="D32" s="47" t="s">
        <v>81</v>
      </c>
      <c r="E32" s="58">
        <v>271.8</v>
      </c>
      <c r="F32" s="51">
        <v>203.46</v>
      </c>
      <c r="G32" s="58">
        <v>271.8</v>
      </c>
      <c r="H32" s="53">
        <f t="shared" si="5"/>
        <v>55300.428000000007</v>
      </c>
      <c r="I32" s="56">
        <f t="shared" si="6"/>
        <v>1</v>
      </c>
      <c r="J32" s="84"/>
      <c r="K32" s="59">
        <f t="shared" si="4"/>
        <v>0</v>
      </c>
      <c r="L32" s="56">
        <f t="shared" si="0"/>
        <v>0</v>
      </c>
      <c r="M32" s="53">
        <f t="shared" si="1"/>
        <v>271.8</v>
      </c>
      <c r="N32" s="53">
        <f t="shared" si="1"/>
        <v>55300.428000000007</v>
      </c>
      <c r="O32" s="56">
        <f t="shared" si="2"/>
        <v>1</v>
      </c>
      <c r="Q32" s="6">
        <f t="shared" si="3"/>
        <v>55300.428000000007</v>
      </c>
      <c r="S32" s="24"/>
    </row>
    <row r="33" spans="2:19" s="25" customFormat="1" ht="22.5" x14ac:dyDescent="0.2">
      <c r="B33" s="86" t="s">
        <v>71</v>
      </c>
      <c r="C33" s="60" t="s">
        <v>82</v>
      </c>
      <c r="D33" s="47" t="s">
        <v>18</v>
      </c>
      <c r="E33" s="58">
        <v>75</v>
      </c>
      <c r="F33" s="51">
        <v>396.51</v>
      </c>
      <c r="G33" s="58">
        <f>54.5+12+8.5</f>
        <v>75</v>
      </c>
      <c r="H33" s="53">
        <f t="shared" si="5"/>
        <v>29738.25</v>
      </c>
      <c r="I33" s="56">
        <f t="shared" si="6"/>
        <v>1</v>
      </c>
      <c r="J33" s="84"/>
      <c r="K33" s="59">
        <f t="shared" si="4"/>
        <v>0</v>
      </c>
      <c r="L33" s="56">
        <f t="shared" si="0"/>
        <v>0</v>
      </c>
      <c r="M33" s="53">
        <f t="shared" si="1"/>
        <v>75</v>
      </c>
      <c r="N33" s="53">
        <f t="shared" si="1"/>
        <v>29738.25</v>
      </c>
      <c r="O33" s="56">
        <f t="shared" si="2"/>
        <v>1</v>
      </c>
      <c r="Q33" s="6">
        <f t="shared" si="3"/>
        <v>29738.25</v>
      </c>
      <c r="S33" s="24"/>
    </row>
    <row r="34" spans="2:19" s="25" customFormat="1" ht="22.5" x14ac:dyDescent="0.2">
      <c r="B34" s="86" t="s">
        <v>72</v>
      </c>
      <c r="C34" s="60" t="s">
        <v>83</v>
      </c>
      <c r="D34" s="47" t="s">
        <v>18</v>
      </c>
      <c r="E34" s="58">
        <v>25</v>
      </c>
      <c r="F34" s="51">
        <v>291.01</v>
      </c>
      <c r="G34" s="58">
        <v>25</v>
      </c>
      <c r="H34" s="53">
        <f t="shared" si="5"/>
        <v>7275.25</v>
      </c>
      <c r="I34" s="56">
        <f t="shared" si="6"/>
        <v>1</v>
      </c>
      <c r="J34" s="84"/>
      <c r="K34" s="59">
        <f t="shared" si="4"/>
        <v>0</v>
      </c>
      <c r="L34" s="56">
        <f t="shared" si="0"/>
        <v>0</v>
      </c>
      <c r="M34" s="53">
        <f t="shared" si="1"/>
        <v>25</v>
      </c>
      <c r="N34" s="53">
        <f t="shared" si="1"/>
        <v>7275.25</v>
      </c>
      <c r="O34" s="56">
        <f t="shared" si="2"/>
        <v>1</v>
      </c>
      <c r="Q34" s="6">
        <f t="shared" si="3"/>
        <v>7275.25</v>
      </c>
    </row>
    <row r="35" spans="2:19" s="25" customFormat="1" ht="22.5" x14ac:dyDescent="0.2">
      <c r="B35" s="87" t="s">
        <v>73</v>
      </c>
      <c r="C35" s="76" t="s">
        <v>84</v>
      </c>
      <c r="D35" s="77" t="s">
        <v>18</v>
      </c>
      <c r="E35" s="78">
        <v>58</v>
      </c>
      <c r="F35" s="79">
        <v>377.59</v>
      </c>
      <c r="G35" s="78">
        <v>58</v>
      </c>
      <c r="H35" s="80">
        <f t="shared" si="5"/>
        <v>21900.219999999998</v>
      </c>
      <c r="I35" s="81">
        <f t="shared" si="6"/>
        <v>1</v>
      </c>
      <c r="J35" s="85"/>
      <c r="K35" s="82">
        <f t="shared" si="4"/>
        <v>0</v>
      </c>
      <c r="L35" s="81">
        <f t="shared" si="0"/>
        <v>0</v>
      </c>
      <c r="M35" s="80">
        <f t="shared" si="1"/>
        <v>58</v>
      </c>
      <c r="N35" s="80">
        <f t="shared" si="1"/>
        <v>21900.219999999998</v>
      </c>
      <c r="O35" s="81">
        <f t="shared" si="2"/>
        <v>1</v>
      </c>
      <c r="Q35" s="6">
        <f t="shared" si="3"/>
        <v>21900.219999999998</v>
      </c>
    </row>
    <row r="36" spans="2:19" s="25" customFormat="1" ht="22.5" x14ac:dyDescent="0.2">
      <c r="B36" s="86" t="s">
        <v>74</v>
      </c>
      <c r="C36" s="60" t="s">
        <v>85</v>
      </c>
      <c r="D36" s="47" t="s">
        <v>18</v>
      </c>
      <c r="E36" s="58">
        <v>40</v>
      </c>
      <c r="F36" s="51">
        <v>517.29</v>
      </c>
      <c r="G36" s="58">
        <v>40</v>
      </c>
      <c r="H36" s="53">
        <f t="shared" si="5"/>
        <v>20691.599999999999</v>
      </c>
      <c r="I36" s="56">
        <f t="shared" si="6"/>
        <v>1</v>
      </c>
      <c r="J36" s="84"/>
      <c r="K36" s="59">
        <f t="shared" si="4"/>
        <v>0</v>
      </c>
      <c r="L36" s="56">
        <f t="shared" si="0"/>
        <v>0</v>
      </c>
      <c r="M36" s="53">
        <f t="shared" si="1"/>
        <v>40</v>
      </c>
      <c r="N36" s="53">
        <f t="shared" si="1"/>
        <v>20691.599999999999</v>
      </c>
      <c r="O36" s="56">
        <f t="shared" si="2"/>
        <v>1</v>
      </c>
      <c r="Q36" s="6">
        <f t="shared" si="3"/>
        <v>20691.599999999999</v>
      </c>
    </row>
    <row r="37" spans="2:19" s="25" customFormat="1" ht="12" x14ac:dyDescent="0.2">
      <c r="B37" s="86" t="s">
        <v>75</v>
      </c>
      <c r="C37" s="60" t="s">
        <v>86</v>
      </c>
      <c r="D37" s="47" t="s">
        <v>18</v>
      </c>
      <c r="E37" s="58">
        <v>271.8</v>
      </c>
      <c r="F37" s="51">
        <v>121.46</v>
      </c>
      <c r="G37" s="58">
        <v>271.8</v>
      </c>
      <c r="H37" s="53">
        <f t="shared" si="5"/>
        <v>33012.828000000001</v>
      </c>
      <c r="I37" s="56">
        <f t="shared" si="6"/>
        <v>1</v>
      </c>
      <c r="J37" s="84"/>
      <c r="K37" s="59">
        <f t="shared" si="4"/>
        <v>0</v>
      </c>
      <c r="L37" s="56">
        <f t="shared" si="0"/>
        <v>0</v>
      </c>
      <c r="M37" s="53">
        <f t="shared" si="1"/>
        <v>271.8</v>
      </c>
      <c r="N37" s="53">
        <f t="shared" si="1"/>
        <v>33012.828000000001</v>
      </c>
      <c r="O37" s="56">
        <f t="shared" si="2"/>
        <v>1</v>
      </c>
      <c r="Q37" s="6">
        <f t="shared" si="3"/>
        <v>33012.828000000001</v>
      </c>
    </row>
    <row r="38" spans="2:19" s="25" customFormat="1" ht="12" x14ac:dyDescent="0.2">
      <c r="B38" s="86" t="s">
        <v>76</v>
      </c>
      <c r="C38" s="60" t="s">
        <v>87</v>
      </c>
      <c r="D38" s="47" t="s">
        <v>18</v>
      </c>
      <c r="E38" s="58">
        <v>100</v>
      </c>
      <c r="F38" s="51">
        <v>184.86</v>
      </c>
      <c r="G38" s="58">
        <f>78.5+21.5</f>
        <v>100</v>
      </c>
      <c r="H38" s="53">
        <f t="shared" si="5"/>
        <v>18486</v>
      </c>
      <c r="I38" s="56">
        <f t="shared" si="6"/>
        <v>1</v>
      </c>
      <c r="J38" s="84"/>
      <c r="K38" s="59">
        <f t="shared" si="4"/>
        <v>0</v>
      </c>
      <c r="L38" s="56">
        <f t="shared" si="0"/>
        <v>0</v>
      </c>
      <c r="M38" s="53">
        <f t="shared" si="1"/>
        <v>100</v>
      </c>
      <c r="N38" s="53">
        <f t="shared" si="1"/>
        <v>18486</v>
      </c>
      <c r="O38" s="56">
        <f t="shared" si="2"/>
        <v>1</v>
      </c>
      <c r="Q38" s="6">
        <f t="shared" si="3"/>
        <v>18486</v>
      </c>
    </row>
    <row r="39" spans="2:19" s="25" customFormat="1" ht="12" x14ac:dyDescent="0.2">
      <c r="B39" s="86" t="s">
        <v>77</v>
      </c>
      <c r="C39" s="60" t="s">
        <v>88</v>
      </c>
      <c r="D39" s="47" t="s">
        <v>18</v>
      </c>
      <c r="E39" s="58">
        <v>58</v>
      </c>
      <c r="F39" s="51">
        <v>260.52999999999997</v>
      </c>
      <c r="G39" s="58">
        <v>58</v>
      </c>
      <c r="H39" s="53">
        <f t="shared" si="5"/>
        <v>15110.739999999998</v>
      </c>
      <c r="I39" s="56">
        <f t="shared" si="6"/>
        <v>1</v>
      </c>
      <c r="J39" s="84"/>
      <c r="K39" s="59">
        <f t="shared" si="4"/>
        <v>0</v>
      </c>
      <c r="L39" s="56">
        <f t="shared" si="0"/>
        <v>0</v>
      </c>
      <c r="M39" s="53">
        <f t="shared" si="1"/>
        <v>58</v>
      </c>
      <c r="N39" s="53">
        <f t="shared" si="1"/>
        <v>15110.739999999998</v>
      </c>
      <c r="O39" s="56">
        <f t="shared" si="2"/>
        <v>1</v>
      </c>
      <c r="Q39" s="6">
        <f t="shared" si="3"/>
        <v>15110.739999999998</v>
      </c>
    </row>
    <row r="40" spans="2:19" s="25" customFormat="1" ht="12" x14ac:dyDescent="0.2">
      <c r="B40" s="86" t="s">
        <v>89</v>
      </c>
      <c r="C40" s="60" t="s">
        <v>104</v>
      </c>
      <c r="D40" s="47" t="s">
        <v>18</v>
      </c>
      <c r="E40" s="58">
        <v>40</v>
      </c>
      <c r="F40" s="51">
        <v>346.92</v>
      </c>
      <c r="G40" s="58">
        <v>40</v>
      </c>
      <c r="H40" s="53">
        <f t="shared" si="5"/>
        <v>13876.800000000001</v>
      </c>
      <c r="I40" s="56">
        <f t="shared" si="6"/>
        <v>1</v>
      </c>
      <c r="J40" s="58"/>
      <c r="K40" s="59">
        <f t="shared" si="4"/>
        <v>0</v>
      </c>
      <c r="L40" s="56">
        <f t="shared" si="0"/>
        <v>0</v>
      </c>
      <c r="M40" s="53">
        <f t="shared" si="1"/>
        <v>40</v>
      </c>
      <c r="N40" s="53">
        <f t="shared" si="1"/>
        <v>13876.800000000001</v>
      </c>
      <c r="O40" s="56">
        <f t="shared" si="2"/>
        <v>1</v>
      </c>
      <c r="Q40" s="6">
        <f t="shared" si="3"/>
        <v>13876.800000000001</v>
      </c>
    </row>
    <row r="41" spans="2:19" s="25" customFormat="1" ht="12" x14ac:dyDescent="0.2">
      <c r="B41" s="86" t="s">
        <v>90</v>
      </c>
      <c r="C41" s="60" t="s">
        <v>105</v>
      </c>
      <c r="D41" s="47" t="s">
        <v>106</v>
      </c>
      <c r="E41" s="58">
        <v>18</v>
      </c>
      <c r="F41" s="51">
        <v>922.23</v>
      </c>
      <c r="G41" s="58">
        <v>18</v>
      </c>
      <c r="H41" s="53">
        <f t="shared" si="5"/>
        <v>16600.14</v>
      </c>
      <c r="I41" s="56">
        <f t="shared" si="6"/>
        <v>1</v>
      </c>
      <c r="J41" s="58"/>
      <c r="K41" s="59">
        <f t="shared" si="4"/>
        <v>0</v>
      </c>
      <c r="L41" s="56">
        <f t="shared" si="0"/>
        <v>0</v>
      </c>
      <c r="M41" s="53">
        <f t="shared" si="1"/>
        <v>18</v>
      </c>
      <c r="N41" s="53">
        <f t="shared" si="1"/>
        <v>16600.14</v>
      </c>
      <c r="O41" s="56">
        <f t="shared" si="2"/>
        <v>1</v>
      </c>
      <c r="Q41" s="6">
        <f t="shared" si="3"/>
        <v>16600.14</v>
      </c>
    </row>
    <row r="42" spans="2:19" s="25" customFormat="1" ht="12" x14ac:dyDescent="0.2">
      <c r="B42" s="86" t="s">
        <v>91</v>
      </c>
      <c r="C42" s="88" t="s">
        <v>107</v>
      </c>
      <c r="D42" s="47" t="s">
        <v>106</v>
      </c>
      <c r="E42" s="58">
        <v>8</v>
      </c>
      <c r="F42" s="51">
        <v>1522.5</v>
      </c>
      <c r="G42" s="58">
        <v>8</v>
      </c>
      <c r="H42" s="53">
        <f t="shared" si="5"/>
        <v>12180</v>
      </c>
      <c r="I42" s="56">
        <f t="shared" si="6"/>
        <v>1</v>
      </c>
      <c r="J42" s="58"/>
      <c r="K42" s="59">
        <f t="shared" si="4"/>
        <v>0</v>
      </c>
      <c r="L42" s="56">
        <f t="shared" si="0"/>
        <v>0</v>
      </c>
      <c r="M42" s="53">
        <f t="shared" si="1"/>
        <v>8</v>
      </c>
      <c r="N42" s="53">
        <f t="shared" si="1"/>
        <v>12180</v>
      </c>
      <c r="O42" s="56">
        <f t="shared" si="2"/>
        <v>1</v>
      </c>
      <c r="Q42" s="6">
        <f t="shared" si="3"/>
        <v>12180</v>
      </c>
    </row>
    <row r="43" spans="2:19" s="25" customFormat="1" ht="12" x14ac:dyDescent="0.2">
      <c r="B43" s="86" t="s">
        <v>92</v>
      </c>
      <c r="C43" s="60" t="s">
        <v>108</v>
      </c>
      <c r="D43" s="47" t="s">
        <v>106</v>
      </c>
      <c r="E43" s="58">
        <v>7</v>
      </c>
      <c r="F43" s="51">
        <v>2328.5100000000002</v>
      </c>
      <c r="G43" s="58">
        <v>7</v>
      </c>
      <c r="H43" s="53">
        <f t="shared" si="5"/>
        <v>16299.570000000002</v>
      </c>
      <c r="I43" s="56">
        <f t="shared" si="6"/>
        <v>1</v>
      </c>
      <c r="J43" s="58"/>
      <c r="K43" s="59">
        <f t="shared" si="4"/>
        <v>0</v>
      </c>
      <c r="L43" s="56">
        <f t="shared" si="0"/>
        <v>0</v>
      </c>
      <c r="M43" s="53">
        <f t="shared" si="1"/>
        <v>7</v>
      </c>
      <c r="N43" s="53">
        <f t="shared" si="1"/>
        <v>16299.570000000002</v>
      </c>
      <c r="O43" s="56">
        <f t="shared" si="2"/>
        <v>1</v>
      </c>
      <c r="Q43" s="6">
        <f t="shared" si="3"/>
        <v>16299.570000000002</v>
      </c>
    </row>
    <row r="44" spans="2:19" s="25" customFormat="1" ht="12" x14ac:dyDescent="0.2">
      <c r="B44" s="86" t="s">
        <v>93</v>
      </c>
      <c r="C44" s="60" t="s">
        <v>109</v>
      </c>
      <c r="D44" s="47" t="s">
        <v>106</v>
      </c>
      <c r="E44" s="58">
        <v>6</v>
      </c>
      <c r="F44" s="51">
        <v>3341.28</v>
      </c>
      <c r="G44" s="58">
        <v>6</v>
      </c>
      <c r="H44" s="53">
        <f t="shared" si="5"/>
        <v>20047.68</v>
      </c>
      <c r="I44" s="56">
        <f t="shared" si="6"/>
        <v>1</v>
      </c>
      <c r="J44" s="58"/>
      <c r="K44" s="59">
        <f t="shared" si="4"/>
        <v>0</v>
      </c>
      <c r="L44" s="56">
        <f t="shared" si="0"/>
        <v>0</v>
      </c>
      <c r="M44" s="53">
        <f t="shared" si="1"/>
        <v>6</v>
      </c>
      <c r="N44" s="53">
        <f t="shared" si="1"/>
        <v>20047.68</v>
      </c>
      <c r="O44" s="56">
        <f t="shared" si="2"/>
        <v>1</v>
      </c>
      <c r="Q44" s="6">
        <f t="shared" si="3"/>
        <v>20047.68</v>
      </c>
    </row>
    <row r="45" spans="2:19" s="25" customFormat="1" ht="22.5" x14ac:dyDescent="0.2">
      <c r="B45" s="86" t="s">
        <v>94</v>
      </c>
      <c r="C45" s="60" t="s">
        <v>110</v>
      </c>
      <c r="D45" s="47" t="s">
        <v>106</v>
      </c>
      <c r="E45" s="58">
        <v>43</v>
      </c>
      <c r="F45" s="51">
        <v>895.12</v>
      </c>
      <c r="G45" s="58">
        <v>43</v>
      </c>
      <c r="H45" s="53">
        <f t="shared" si="5"/>
        <v>38490.160000000003</v>
      </c>
      <c r="I45" s="56">
        <f t="shared" si="6"/>
        <v>1</v>
      </c>
      <c r="J45" s="58"/>
      <c r="K45" s="59">
        <f t="shared" si="4"/>
        <v>0</v>
      </c>
      <c r="L45" s="56">
        <f t="shared" si="0"/>
        <v>0</v>
      </c>
      <c r="M45" s="53">
        <f t="shared" si="1"/>
        <v>43</v>
      </c>
      <c r="N45" s="53">
        <f t="shared" si="1"/>
        <v>38490.160000000003</v>
      </c>
      <c r="O45" s="56">
        <f t="shared" si="2"/>
        <v>1</v>
      </c>
      <c r="Q45" s="6">
        <f t="shared" si="3"/>
        <v>38490.160000000003</v>
      </c>
    </row>
    <row r="46" spans="2:19" s="25" customFormat="1" ht="12" x14ac:dyDescent="0.2">
      <c r="B46" s="57" t="s">
        <v>95</v>
      </c>
      <c r="C46" s="60" t="s">
        <v>111</v>
      </c>
      <c r="D46" s="47" t="s">
        <v>18</v>
      </c>
      <c r="E46" s="58">
        <v>30</v>
      </c>
      <c r="F46" s="51">
        <v>2905.04</v>
      </c>
      <c r="G46" s="58">
        <v>10.5</v>
      </c>
      <c r="H46" s="53">
        <f t="shared" si="5"/>
        <v>30502.92</v>
      </c>
      <c r="I46" s="56">
        <f t="shared" si="6"/>
        <v>0.35</v>
      </c>
      <c r="J46" s="58"/>
      <c r="K46" s="59">
        <f t="shared" si="4"/>
        <v>0</v>
      </c>
      <c r="L46" s="56">
        <f t="shared" si="0"/>
        <v>0</v>
      </c>
      <c r="M46" s="53">
        <f t="shared" si="1"/>
        <v>10.5</v>
      </c>
      <c r="N46" s="53">
        <f t="shared" si="1"/>
        <v>30502.92</v>
      </c>
      <c r="O46" s="56">
        <f t="shared" si="2"/>
        <v>0.35</v>
      </c>
      <c r="Q46" s="6">
        <f t="shared" si="3"/>
        <v>87151.2</v>
      </c>
    </row>
    <row r="47" spans="2:19" s="25" customFormat="1" ht="12" x14ac:dyDescent="0.2">
      <c r="B47" s="57" t="s">
        <v>96</v>
      </c>
      <c r="C47" s="60" t="s">
        <v>112</v>
      </c>
      <c r="D47" s="47" t="s">
        <v>106</v>
      </c>
      <c r="E47" s="58">
        <v>2</v>
      </c>
      <c r="F47" s="51">
        <v>15140.04</v>
      </c>
      <c r="G47" s="58">
        <v>2</v>
      </c>
      <c r="H47" s="53">
        <f t="shared" si="5"/>
        <v>30280.080000000002</v>
      </c>
      <c r="I47" s="56">
        <f t="shared" si="6"/>
        <v>1</v>
      </c>
      <c r="J47" s="58"/>
      <c r="K47" s="59">
        <f t="shared" si="4"/>
        <v>0</v>
      </c>
      <c r="L47" s="56">
        <f t="shared" si="0"/>
        <v>0</v>
      </c>
      <c r="M47" s="53">
        <f t="shared" si="1"/>
        <v>2</v>
      </c>
      <c r="N47" s="53">
        <f t="shared" si="1"/>
        <v>30280.080000000002</v>
      </c>
      <c r="O47" s="56">
        <f t="shared" si="2"/>
        <v>1</v>
      </c>
      <c r="Q47" s="6">
        <f t="shared" si="3"/>
        <v>30280.080000000002</v>
      </c>
    </row>
    <row r="48" spans="2:19" s="25" customFormat="1" ht="22.5" x14ac:dyDescent="0.2">
      <c r="B48" s="57" t="s">
        <v>97</v>
      </c>
      <c r="C48" s="60" t="s">
        <v>113</v>
      </c>
      <c r="D48" s="47" t="s">
        <v>18</v>
      </c>
      <c r="E48" s="58">
        <v>6500</v>
      </c>
      <c r="F48" s="51">
        <v>90.92</v>
      </c>
      <c r="G48" s="58">
        <v>6500</v>
      </c>
      <c r="H48" s="53">
        <f t="shared" si="5"/>
        <v>590980</v>
      </c>
      <c r="I48" s="56">
        <f t="shared" si="6"/>
        <v>1</v>
      </c>
      <c r="J48" s="58"/>
      <c r="K48" s="59">
        <f t="shared" si="4"/>
        <v>0</v>
      </c>
      <c r="L48" s="56">
        <f t="shared" si="0"/>
        <v>0</v>
      </c>
      <c r="M48" s="53">
        <f t="shared" si="1"/>
        <v>6500</v>
      </c>
      <c r="N48" s="53">
        <f t="shared" si="1"/>
        <v>590980</v>
      </c>
      <c r="O48" s="56">
        <f t="shared" si="2"/>
        <v>1</v>
      </c>
      <c r="Q48" s="6">
        <f t="shared" si="3"/>
        <v>590980</v>
      </c>
    </row>
    <row r="49" spans="2:17" s="25" customFormat="1" ht="22.5" x14ac:dyDescent="0.2">
      <c r="B49" s="57" t="s">
        <v>98</v>
      </c>
      <c r="C49" s="60" t="s">
        <v>41</v>
      </c>
      <c r="D49" s="47" t="s">
        <v>18</v>
      </c>
      <c r="E49" s="58">
        <v>2473.9</v>
      </c>
      <c r="F49" s="51">
        <v>40.86</v>
      </c>
      <c r="G49" s="58">
        <f>4895+1329.5115</f>
        <v>6224.5115000000005</v>
      </c>
      <c r="H49" s="53">
        <f t="shared" si="5"/>
        <v>254333.53989000001</v>
      </c>
      <c r="I49" s="56">
        <f t="shared" si="6"/>
        <v>2.5160723958122801</v>
      </c>
      <c r="J49" s="58">
        <v>370</v>
      </c>
      <c r="K49" s="59">
        <f t="shared" si="4"/>
        <v>15118.199999999999</v>
      </c>
      <c r="L49" s="56">
        <f t="shared" si="0"/>
        <v>0.14956142123772179</v>
      </c>
      <c r="M49" s="53">
        <f t="shared" si="1"/>
        <v>6594.5115000000005</v>
      </c>
      <c r="N49" s="53">
        <f t="shared" si="1"/>
        <v>269451.73989000003</v>
      </c>
      <c r="O49" s="56">
        <f t="shared" si="2"/>
        <v>2.665633817050002</v>
      </c>
      <c r="Q49" s="6">
        <f t="shared" si="3"/>
        <v>101083.554</v>
      </c>
    </row>
    <row r="50" spans="2:17" s="25" customFormat="1" ht="22.5" x14ac:dyDescent="0.2">
      <c r="B50" s="57" t="s">
        <v>99</v>
      </c>
      <c r="C50" s="60" t="s">
        <v>114</v>
      </c>
      <c r="D50" s="47" t="s">
        <v>18</v>
      </c>
      <c r="E50" s="58">
        <v>10837</v>
      </c>
      <c r="F50" s="51">
        <v>44.59</v>
      </c>
      <c r="G50" s="58">
        <v>8550</v>
      </c>
      <c r="H50" s="53">
        <f t="shared" si="5"/>
        <v>381244.50000000006</v>
      </c>
      <c r="I50" s="56">
        <f t="shared" si="6"/>
        <v>0.78896373535111197</v>
      </c>
      <c r="J50" s="58"/>
      <c r="K50" s="59">
        <f t="shared" si="4"/>
        <v>0</v>
      </c>
      <c r="L50" s="56">
        <f t="shared" si="0"/>
        <v>0</v>
      </c>
      <c r="M50" s="53">
        <f t="shared" si="1"/>
        <v>8550</v>
      </c>
      <c r="N50" s="53">
        <f t="shared" si="1"/>
        <v>381244.50000000006</v>
      </c>
      <c r="O50" s="56">
        <f t="shared" si="2"/>
        <v>0.78896373535111197</v>
      </c>
      <c r="Q50" s="6">
        <f t="shared" si="3"/>
        <v>483221.83</v>
      </c>
    </row>
    <row r="51" spans="2:17" s="25" customFormat="1" ht="22.5" x14ac:dyDescent="0.2">
      <c r="B51" s="57" t="s">
        <v>100</v>
      </c>
      <c r="C51" s="60" t="s">
        <v>115</v>
      </c>
      <c r="D51" s="47" t="s">
        <v>18</v>
      </c>
      <c r="E51" s="58">
        <v>48</v>
      </c>
      <c r="F51" s="51">
        <v>282</v>
      </c>
      <c r="G51" s="58">
        <v>68</v>
      </c>
      <c r="H51" s="53">
        <f t="shared" si="5"/>
        <v>19176</v>
      </c>
      <c r="I51" s="56">
        <f t="shared" si="6"/>
        <v>1.4166666666666667</v>
      </c>
      <c r="J51" s="58"/>
      <c r="K51" s="59">
        <f t="shared" si="4"/>
        <v>0</v>
      </c>
      <c r="L51" s="56">
        <f t="shared" si="0"/>
        <v>0</v>
      </c>
      <c r="M51" s="53">
        <f t="shared" si="1"/>
        <v>68</v>
      </c>
      <c r="N51" s="53">
        <f t="shared" si="1"/>
        <v>19176</v>
      </c>
      <c r="O51" s="56">
        <f t="shared" si="2"/>
        <v>1.4166666666666667</v>
      </c>
      <c r="Q51" s="6">
        <f t="shared" si="3"/>
        <v>13536</v>
      </c>
    </row>
    <row r="52" spans="2:17" s="25" customFormat="1" ht="22.5" x14ac:dyDescent="0.2">
      <c r="B52" s="57" t="s">
        <v>101</v>
      </c>
      <c r="C52" s="60" t="s">
        <v>116</v>
      </c>
      <c r="D52" s="47" t="s">
        <v>18</v>
      </c>
      <c r="E52" s="58">
        <v>30</v>
      </c>
      <c r="F52" s="51">
        <v>286.02999999999997</v>
      </c>
      <c r="G52" s="58">
        <v>30</v>
      </c>
      <c r="H52" s="53">
        <f t="shared" si="5"/>
        <v>8580.9</v>
      </c>
      <c r="I52" s="56">
        <f t="shared" si="6"/>
        <v>1</v>
      </c>
      <c r="J52" s="58"/>
      <c r="K52" s="59">
        <f t="shared" si="4"/>
        <v>0</v>
      </c>
      <c r="L52" s="56">
        <f t="shared" si="0"/>
        <v>0</v>
      </c>
      <c r="M52" s="53">
        <f t="shared" si="1"/>
        <v>30</v>
      </c>
      <c r="N52" s="53">
        <f t="shared" si="1"/>
        <v>8580.9</v>
      </c>
      <c r="O52" s="56">
        <f t="shared" si="2"/>
        <v>1</v>
      </c>
      <c r="Q52" s="6">
        <f t="shared" si="3"/>
        <v>8580.9</v>
      </c>
    </row>
    <row r="53" spans="2:17" s="25" customFormat="1" ht="22.5" x14ac:dyDescent="0.2">
      <c r="B53" s="57" t="s">
        <v>102</v>
      </c>
      <c r="C53" s="60" t="s">
        <v>117</v>
      </c>
      <c r="D53" s="47" t="s">
        <v>106</v>
      </c>
      <c r="E53" s="58">
        <v>5</v>
      </c>
      <c r="F53" s="51">
        <v>602.53</v>
      </c>
      <c r="G53" s="58">
        <v>1</v>
      </c>
      <c r="H53" s="53">
        <f t="shared" si="5"/>
        <v>602.53</v>
      </c>
      <c r="I53" s="56">
        <f t="shared" si="6"/>
        <v>0.2</v>
      </c>
      <c r="J53" s="58"/>
      <c r="K53" s="59">
        <f t="shared" si="4"/>
        <v>0</v>
      </c>
      <c r="L53" s="56">
        <f t="shared" si="0"/>
        <v>0</v>
      </c>
      <c r="M53" s="53">
        <f t="shared" si="1"/>
        <v>1</v>
      </c>
      <c r="N53" s="53">
        <f t="shared" si="1"/>
        <v>602.53</v>
      </c>
      <c r="O53" s="56">
        <f t="shared" si="2"/>
        <v>0.2</v>
      </c>
      <c r="Q53" s="6">
        <f t="shared" si="3"/>
        <v>3012.6499999999996</v>
      </c>
    </row>
    <row r="54" spans="2:17" s="25" customFormat="1" ht="12" x14ac:dyDescent="0.2">
      <c r="B54" s="57" t="s">
        <v>103</v>
      </c>
      <c r="C54" s="60" t="s">
        <v>118</v>
      </c>
      <c r="D54" s="47" t="s">
        <v>106</v>
      </c>
      <c r="E54" s="58">
        <v>25</v>
      </c>
      <c r="F54" s="51">
        <v>255.59</v>
      </c>
      <c r="G54" s="58">
        <v>1</v>
      </c>
      <c r="H54" s="53">
        <f t="shared" si="5"/>
        <v>255.59</v>
      </c>
      <c r="I54" s="56">
        <f t="shared" si="6"/>
        <v>0.04</v>
      </c>
      <c r="J54" s="58"/>
      <c r="K54" s="59">
        <f t="shared" si="4"/>
        <v>0</v>
      </c>
      <c r="L54" s="56">
        <f t="shared" si="0"/>
        <v>0</v>
      </c>
      <c r="M54" s="53">
        <f t="shared" si="1"/>
        <v>1</v>
      </c>
      <c r="N54" s="53">
        <f t="shared" si="1"/>
        <v>255.59</v>
      </c>
      <c r="O54" s="56">
        <f t="shared" si="2"/>
        <v>0.04</v>
      </c>
      <c r="Q54" s="6">
        <f t="shared" si="3"/>
        <v>6389.75</v>
      </c>
    </row>
    <row r="55" spans="2:17" s="25" customFormat="1" ht="12" x14ac:dyDescent="0.2">
      <c r="B55" s="57"/>
      <c r="C55" s="60"/>
      <c r="D55" s="47"/>
      <c r="E55" s="58"/>
      <c r="F55" s="51"/>
      <c r="G55" s="58"/>
      <c r="H55" s="53">
        <f t="shared" si="5"/>
        <v>0</v>
      </c>
      <c r="I55" s="56">
        <f t="shared" si="6"/>
        <v>0</v>
      </c>
      <c r="J55" s="58"/>
      <c r="K55" s="59">
        <f t="shared" si="4"/>
        <v>0</v>
      </c>
      <c r="L55" s="56">
        <f t="shared" si="0"/>
        <v>0</v>
      </c>
      <c r="M55" s="53">
        <f t="shared" si="1"/>
        <v>0</v>
      </c>
      <c r="N55" s="53">
        <f t="shared" si="1"/>
        <v>0</v>
      </c>
      <c r="O55" s="56">
        <f t="shared" si="2"/>
        <v>0</v>
      </c>
      <c r="Q55" s="6">
        <f t="shared" si="3"/>
        <v>0</v>
      </c>
    </row>
    <row r="56" spans="2:17" s="25" customFormat="1" ht="12" x14ac:dyDescent="0.2">
      <c r="B56" s="48">
        <v>3</v>
      </c>
      <c r="C56" s="49" t="s">
        <v>33</v>
      </c>
      <c r="D56" s="47"/>
      <c r="E56" s="58"/>
      <c r="F56" s="51"/>
      <c r="G56" s="58"/>
      <c r="H56" s="53">
        <f t="shared" si="5"/>
        <v>0</v>
      </c>
      <c r="I56" s="56">
        <f t="shared" si="6"/>
        <v>0</v>
      </c>
      <c r="J56" s="58"/>
      <c r="K56" s="59">
        <f t="shared" si="4"/>
        <v>0</v>
      </c>
      <c r="L56" s="56">
        <f t="shared" si="0"/>
        <v>0</v>
      </c>
      <c r="M56" s="53">
        <f t="shared" si="1"/>
        <v>0</v>
      </c>
      <c r="N56" s="53">
        <f t="shared" si="1"/>
        <v>0</v>
      </c>
      <c r="O56" s="56">
        <f t="shared" si="2"/>
        <v>0</v>
      </c>
      <c r="Q56" s="6">
        <f t="shared" si="3"/>
        <v>0</v>
      </c>
    </row>
    <row r="57" spans="2:17" s="25" customFormat="1" ht="22.5" x14ac:dyDescent="0.2">
      <c r="B57" s="57" t="s">
        <v>28</v>
      </c>
      <c r="C57" s="60" t="s">
        <v>119</v>
      </c>
      <c r="D57" s="47" t="s">
        <v>22</v>
      </c>
      <c r="E57" s="58">
        <v>56840</v>
      </c>
      <c r="F57" s="51">
        <v>3.21</v>
      </c>
      <c r="G57" s="58">
        <v>56840</v>
      </c>
      <c r="H57" s="53">
        <f t="shared" si="5"/>
        <v>182456.4</v>
      </c>
      <c r="I57" s="56">
        <f t="shared" si="6"/>
        <v>1</v>
      </c>
      <c r="J57" s="58"/>
      <c r="K57" s="59">
        <f t="shared" si="4"/>
        <v>0</v>
      </c>
      <c r="L57" s="56">
        <f t="shared" si="0"/>
        <v>0</v>
      </c>
      <c r="M57" s="53">
        <f t="shared" si="1"/>
        <v>56840</v>
      </c>
      <c r="N57" s="53">
        <f t="shared" si="1"/>
        <v>182456.4</v>
      </c>
      <c r="O57" s="56">
        <f t="shared" si="2"/>
        <v>1</v>
      </c>
      <c r="Q57" s="6">
        <f t="shared" si="3"/>
        <v>182456.4</v>
      </c>
    </row>
    <row r="58" spans="2:17" s="25" customFormat="1" ht="12.75" customHeight="1" x14ac:dyDescent="0.2">
      <c r="B58" s="57" t="s">
        <v>34</v>
      </c>
      <c r="C58" s="60" t="s">
        <v>120</v>
      </c>
      <c r="D58" s="47" t="s">
        <v>23</v>
      </c>
      <c r="E58" s="58">
        <v>10556</v>
      </c>
      <c r="F58" s="51">
        <v>15.15</v>
      </c>
      <c r="G58" s="58">
        <v>10556</v>
      </c>
      <c r="H58" s="53">
        <f t="shared" si="5"/>
        <v>159923.4</v>
      </c>
      <c r="I58" s="56">
        <f t="shared" si="6"/>
        <v>1</v>
      </c>
      <c r="J58" s="58"/>
      <c r="K58" s="59">
        <f t="shared" si="4"/>
        <v>0</v>
      </c>
      <c r="L58" s="56">
        <f t="shared" si="0"/>
        <v>0</v>
      </c>
      <c r="M58" s="53">
        <f t="shared" si="1"/>
        <v>10556</v>
      </c>
      <c r="N58" s="53">
        <f t="shared" si="1"/>
        <v>159923.4</v>
      </c>
      <c r="O58" s="56">
        <f t="shared" si="2"/>
        <v>1</v>
      </c>
      <c r="Q58" s="6">
        <f t="shared" si="3"/>
        <v>159923.4</v>
      </c>
    </row>
    <row r="59" spans="2:17" s="25" customFormat="1" ht="22.5" x14ac:dyDescent="0.2">
      <c r="B59" s="57" t="s">
        <v>29</v>
      </c>
      <c r="C59" s="60" t="s">
        <v>121</v>
      </c>
      <c r="D59" s="47" t="s">
        <v>22</v>
      </c>
      <c r="E59" s="58">
        <v>51156</v>
      </c>
      <c r="F59" s="51">
        <v>0.59</v>
      </c>
      <c r="G59" s="58">
        <v>51156</v>
      </c>
      <c r="H59" s="53">
        <f t="shared" si="5"/>
        <v>30182.039999999997</v>
      </c>
      <c r="I59" s="56">
        <f t="shared" si="6"/>
        <v>1</v>
      </c>
      <c r="J59" s="58"/>
      <c r="K59" s="59">
        <f t="shared" si="4"/>
        <v>0</v>
      </c>
      <c r="L59" s="56">
        <f t="shared" si="0"/>
        <v>0</v>
      </c>
      <c r="M59" s="53">
        <f t="shared" si="1"/>
        <v>51156</v>
      </c>
      <c r="N59" s="53">
        <f t="shared" si="1"/>
        <v>30182.039999999997</v>
      </c>
      <c r="O59" s="56">
        <f t="shared" si="2"/>
        <v>1</v>
      </c>
      <c r="Q59" s="6">
        <f t="shared" si="3"/>
        <v>30182.039999999997</v>
      </c>
    </row>
    <row r="60" spans="2:17" s="25" customFormat="1" ht="22.5" x14ac:dyDescent="0.2">
      <c r="B60" s="57" t="s">
        <v>30</v>
      </c>
      <c r="C60" s="60" t="s">
        <v>122</v>
      </c>
      <c r="D60" s="47" t="s">
        <v>22</v>
      </c>
      <c r="E60" s="58">
        <v>48720</v>
      </c>
      <c r="F60" s="51">
        <v>5.29</v>
      </c>
      <c r="G60" s="58">
        <v>48120</v>
      </c>
      <c r="H60" s="53">
        <f t="shared" si="5"/>
        <v>254554.8</v>
      </c>
      <c r="I60" s="56">
        <f t="shared" si="6"/>
        <v>0.98768472906403937</v>
      </c>
      <c r="J60" s="58"/>
      <c r="K60" s="59">
        <f t="shared" si="4"/>
        <v>0</v>
      </c>
      <c r="L60" s="56">
        <f t="shared" si="0"/>
        <v>0</v>
      </c>
      <c r="M60" s="53">
        <f t="shared" si="1"/>
        <v>48120</v>
      </c>
      <c r="N60" s="53">
        <f t="shared" si="1"/>
        <v>254554.8</v>
      </c>
      <c r="O60" s="56">
        <f t="shared" si="2"/>
        <v>0.98768472906403937</v>
      </c>
      <c r="Q60" s="6">
        <f t="shared" si="3"/>
        <v>257728.8</v>
      </c>
    </row>
    <row r="61" spans="2:17" s="25" customFormat="1" ht="12" x14ac:dyDescent="0.2">
      <c r="B61" s="57"/>
      <c r="C61" s="60" t="s">
        <v>123</v>
      </c>
      <c r="D61" s="47"/>
      <c r="E61" s="58"/>
      <c r="F61" s="51"/>
      <c r="G61" s="58"/>
      <c r="H61" s="53">
        <f t="shared" si="5"/>
        <v>0</v>
      </c>
      <c r="I61" s="56">
        <f t="shared" si="6"/>
        <v>0</v>
      </c>
      <c r="J61" s="58"/>
      <c r="K61" s="59">
        <f t="shared" si="4"/>
        <v>0</v>
      </c>
      <c r="L61" s="56">
        <f t="shared" si="0"/>
        <v>0</v>
      </c>
      <c r="M61" s="53">
        <f t="shared" si="1"/>
        <v>0</v>
      </c>
      <c r="N61" s="53">
        <f t="shared" si="1"/>
        <v>0</v>
      </c>
      <c r="O61" s="56">
        <f t="shared" si="2"/>
        <v>0</v>
      </c>
      <c r="Q61" s="6">
        <f t="shared" si="3"/>
        <v>0</v>
      </c>
    </row>
    <row r="62" spans="2:17" s="25" customFormat="1" ht="22.5" x14ac:dyDescent="0.2">
      <c r="B62" s="57" t="s">
        <v>31</v>
      </c>
      <c r="C62" s="60" t="s">
        <v>124</v>
      </c>
      <c r="D62" s="47"/>
      <c r="E62" s="58"/>
      <c r="F62" s="51"/>
      <c r="G62" s="58"/>
      <c r="H62" s="53">
        <f t="shared" si="5"/>
        <v>0</v>
      </c>
      <c r="I62" s="56">
        <f t="shared" si="6"/>
        <v>0</v>
      </c>
      <c r="J62" s="58"/>
      <c r="K62" s="59">
        <f t="shared" si="4"/>
        <v>0</v>
      </c>
      <c r="L62" s="56">
        <f t="shared" si="0"/>
        <v>0</v>
      </c>
      <c r="M62" s="53">
        <f t="shared" si="1"/>
        <v>0</v>
      </c>
      <c r="N62" s="53">
        <f t="shared" si="1"/>
        <v>0</v>
      </c>
      <c r="O62" s="56">
        <f t="shared" si="2"/>
        <v>0</v>
      </c>
      <c r="Q62" s="6">
        <f t="shared" si="3"/>
        <v>0</v>
      </c>
    </row>
    <row r="63" spans="2:17" s="25" customFormat="1" ht="12" x14ac:dyDescent="0.2">
      <c r="B63" s="57" t="s">
        <v>125</v>
      </c>
      <c r="C63" s="60" t="s">
        <v>126</v>
      </c>
      <c r="D63" s="47" t="s">
        <v>45</v>
      </c>
      <c r="E63" s="58">
        <v>19000.802</v>
      </c>
      <c r="F63" s="51">
        <v>4.43</v>
      </c>
      <c r="G63" s="58">
        <v>19000.8</v>
      </c>
      <c r="H63" s="53">
        <f t="shared" si="5"/>
        <v>84173.543999999994</v>
      </c>
      <c r="I63" s="56">
        <f t="shared" si="6"/>
        <v>0.99999989474128514</v>
      </c>
      <c r="J63" s="58"/>
      <c r="K63" s="59">
        <f t="shared" si="4"/>
        <v>0</v>
      </c>
      <c r="L63" s="56">
        <f t="shared" si="0"/>
        <v>0</v>
      </c>
      <c r="M63" s="53">
        <f t="shared" si="1"/>
        <v>19000.8</v>
      </c>
      <c r="N63" s="53">
        <f t="shared" si="1"/>
        <v>84173.543999999994</v>
      </c>
      <c r="O63" s="56">
        <f t="shared" si="2"/>
        <v>0.99999989474128514</v>
      </c>
      <c r="Q63" s="6">
        <f t="shared" si="3"/>
        <v>84173.552859999996</v>
      </c>
    </row>
    <row r="64" spans="2:17" s="25" customFormat="1" ht="12" x14ac:dyDescent="0.2">
      <c r="B64" s="57"/>
      <c r="C64" s="61"/>
      <c r="D64" s="47"/>
      <c r="E64" s="58"/>
      <c r="F64" s="51"/>
      <c r="G64" s="58"/>
      <c r="H64" s="53">
        <f t="shared" si="5"/>
        <v>0</v>
      </c>
      <c r="I64" s="56">
        <f t="shared" si="6"/>
        <v>0</v>
      </c>
      <c r="J64" s="58"/>
      <c r="K64" s="59">
        <f t="shared" si="4"/>
        <v>0</v>
      </c>
      <c r="L64" s="56">
        <f t="shared" si="0"/>
        <v>0</v>
      </c>
      <c r="M64" s="53">
        <f t="shared" si="1"/>
        <v>0</v>
      </c>
      <c r="N64" s="53">
        <f t="shared" si="1"/>
        <v>0</v>
      </c>
      <c r="O64" s="56">
        <f t="shared" si="2"/>
        <v>0</v>
      </c>
      <c r="Q64" s="6">
        <f t="shared" si="3"/>
        <v>0</v>
      </c>
    </row>
    <row r="65" spans="2:17" s="25" customFormat="1" ht="12" x14ac:dyDescent="0.2">
      <c r="B65" s="48">
        <v>4</v>
      </c>
      <c r="C65" s="49" t="s">
        <v>127</v>
      </c>
      <c r="D65" s="47"/>
      <c r="E65" s="58"/>
      <c r="F65" s="51"/>
      <c r="G65" s="58"/>
      <c r="H65" s="53">
        <f t="shared" si="5"/>
        <v>0</v>
      </c>
      <c r="I65" s="56">
        <f t="shared" si="6"/>
        <v>0</v>
      </c>
      <c r="J65" s="58"/>
      <c r="K65" s="59">
        <f t="shared" si="4"/>
        <v>0</v>
      </c>
      <c r="L65" s="56">
        <f t="shared" si="0"/>
        <v>0</v>
      </c>
      <c r="M65" s="53">
        <f t="shared" ref="M65:N99" si="7">J65+G65</f>
        <v>0</v>
      </c>
      <c r="N65" s="53">
        <f t="shared" si="7"/>
        <v>0</v>
      </c>
      <c r="O65" s="56">
        <f t="shared" si="2"/>
        <v>0</v>
      </c>
      <c r="Q65" s="6">
        <f t="shared" si="3"/>
        <v>0</v>
      </c>
    </row>
    <row r="66" spans="2:17" s="25" customFormat="1" ht="12" x14ac:dyDescent="0.2">
      <c r="B66" s="57" t="s">
        <v>35</v>
      </c>
      <c r="C66" s="60" t="s">
        <v>128</v>
      </c>
      <c r="D66" s="47" t="s">
        <v>45</v>
      </c>
      <c r="E66" s="58">
        <v>51.158000000000001</v>
      </c>
      <c r="F66" s="51">
        <v>1755.2</v>
      </c>
      <c r="G66" s="58">
        <v>51.16</v>
      </c>
      <c r="H66" s="53">
        <v>89783.75</v>
      </c>
      <c r="I66" s="56">
        <f t="shared" si="6"/>
        <v>0.99990231257744289</v>
      </c>
      <c r="J66" s="58"/>
      <c r="K66" s="59">
        <f t="shared" si="4"/>
        <v>0</v>
      </c>
      <c r="L66" s="56">
        <f t="shared" si="0"/>
        <v>0</v>
      </c>
      <c r="M66" s="53">
        <f t="shared" si="7"/>
        <v>51.16</v>
      </c>
      <c r="N66" s="53">
        <f t="shared" si="7"/>
        <v>89783.75</v>
      </c>
      <c r="O66" s="56">
        <f t="shared" si="2"/>
        <v>0.99990231257744289</v>
      </c>
      <c r="Q66" s="6">
        <f t="shared" si="3"/>
        <v>89792.521600000007</v>
      </c>
    </row>
    <row r="67" spans="2:17" s="25" customFormat="1" ht="12" x14ac:dyDescent="0.2">
      <c r="B67" s="57" t="s">
        <v>39</v>
      </c>
      <c r="C67" s="60" t="s">
        <v>129</v>
      </c>
      <c r="D67" s="47" t="s">
        <v>45</v>
      </c>
      <c r="E67" s="58">
        <v>146.16499999999999</v>
      </c>
      <c r="F67" s="51">
        <v>898.46</v>
      </c>
      <c r="G67" s="58">
        <v>144.13999999999999</v>
      </c>
      <c r="H67" s="53">
        <f t="shared" si="5"/>
        <v>129504.02439999999</v>
      </c>
      <c r="I67" s="56">
        <f t="shared" si="6"/>
        <v>0.98614579413676307</v>
      </c>
      <c r="J67" s="58"/>
      <c r="K67" s="59">
        <f t="shared" si="4"/>
        <v>0</v>
      </c>
      <c r="L67" s="56">
        <f t="shared" si="0"/>
        <v>0</v>
      </c>
      <c r="M67" s="53">
        <f t="shared" si="7"/>
        <v>144.13999999999999</v>
      </c>
      <c r="N67" s="53">
        <f t="shared" si="7"/>
        <v>129504.02439999999</v>
      </c>
      <c r="O67" s="56">
        <f t="shared" si="2"/>
        <v>0.98614579413676307</v>
      </c>
      <c r="Q67" s="6">
        <f t="shared" si="3"/>
        <v>131323.40590000001</v>
      </c>
    </row>
    <row r="68" spans="2:17" s="25" customFormat="1" ht="12" x14ac:dyDescent="0.2">
      <c r="B68" s="57" t="s">
        <v>40</v>
      </c>
      <c r="C68" s="60" t="s">
        <v>163</v>
      </c>
      <c r="D68" s="47" t="s">
        <v>17</v>
      </c>
      <c r="E68" s="58">
        <v>0.11</v>
      </c>
      <c r="F68" s="51">
        <v>299195.40999999997</v>
      </c>
      <c r="G68" s="58">
        <v>0.11</v>
      </c>
      <c r="H68" s="53">
        <v>32313.1</v>
      </c>
      <c r="I68" s="56">
        <f t="shared" si="6"/>
        <v>0.98181805177243375</v>
      </c>
      <c r="J68" s="58"/>
      <c r="K68" s="59">
        <f t="shared" si="4"/>
        <v>0</v>
      </c>
      <c r="L68" s="56">
        <f t="shared" si="0"/>
        <v>0</v>
      </c>
      <c r="M68" s="53">
        <f t="shared" si="7"/>
        <v>0.11</v>
      </c>
      <c r="N68" s="53">
        <f t="shared" si="7"/>
        <v>32313.1</v>
      </c>
      <c r="O68" s="56">
        <f t="shared" si="2"/>
        <v>0.98181805177243375</v>
      </c>
      <c r="Q68" s="6">
        <f t="shared" si="3"/>
        <v>32911.4951</v>
      </c>
    </row>
    <row r="69" spans="2:17" s="25" customFormat="1" ht="12" x14ac:dyDescent="0.2">
      <c r="B69" s="57"/>
      <c r="C69" s="46"/>
      <c r="D69" s="47"/>
      <c r="E69" s="58"/>
      <c r="F69" s="51"/>
      <c r="G69" s="58"/>
      <c r="H69" s="53">
        <f t="shared" si="5"/>
        <v>0</v>
      </c>
      <c r="I69" s="56">
        <f t="shared" si="6"/>
        <v>0</v>
      </c>
      <c r="J69" s="58"/>
      <c r="K69" s="59">
        <f t="shared" si="4"/>
        <v>0</v>
      </c>
      <c r="L69" s="56">
        <f t="shared" si="0"/>
        <v>0</v>
      </c>
      <c r="M69" s="53">
        <f t="shared" si="7"/>
        <v>0</v>
      </c>
      <c r="N69" s="53">
        <f t="shared" si="7"/>
        <v>0</v>
      </c>
      <c r="O69" s="56">
        <f t="shared" si="2"/>
        <v>0</v>
      </c>
      <c r="Q69" s="6">
        <f t="shared" si="3"/>
        <v>0</v>
      </c>
    </row>
    <row r="70" spans="2:17" s="25" customFormat="1" ht="12" x14ac:dyDescent="0.2">
      <c r="B70" s="48">
        <v>5</v>
      </c>
      <c r="C70" s="49" t="s">
        <v>130</v>
      </c>
      <c r="D70" s="47"/>
      <c r="E70" s="58"/>
      <c r="F70" s="51"/>
      <c r="G70" s="58"/>
      <c r="H70" s="53">
        <f t="shared" si="5"/>
        <v>0</v>
      </c>
      <c r="I70" s="56">
        <f t="shared" si="6"/>
        <v>0</v>
      </c>
      <c r="J70" s="58"/>
      <c r="K70" s="59">
        <f t="shared" si="4"/>
        <v>0</v>
      </c>
      <c r="L70" s="56">
        <f t="shared" si="0"/>
        <v>0</v>
      </c>
      <c r="M70" s="53">
        <f t="shared" si="7"/>
        <v>0</v>
      </c>
      <c r="N70" s="53">
        <f t="shared" si="7"/>
        <v>0</v>
      </c>
      <c r="O70" s="56">
        <f t="shared" si="2"/>
        <v>0</v>
      </c>
      <c r="Q70" s="6">
        <f t="shared" si="3"/>
        <v>0</v>
      </c>
    </row>
    <row r="71" spans="2:17" s="25" customFormat="1" ht="12" x14ac:dyDescent="0.2">
      <c r="B71" s="57" t="s">
        <v>42</v>
      </c>
      <c r="C71" s="60" t="s">
        <v>131</v>
      </c>
      <c r="D71" s="47"/>
      <c r="E71" s="58"/>
      <c r="F71" s="51"/>
      <c r="G71" s="58"/>
      <c r="H71" s="53">
        <f t="shared" si="5"/>
        <v>0</v>
      </c>
      <c r="I71" s="56">
        <f t="shared" si="6"/>
        <v>0</v>
      </c>
      <c r="J71" s="58"/>
      <c r="K71" s="59">
        <f t="shared" si="4"/>
        <v>0</v>
      </c>
      <c r="L71" s="56">
        <f t="shared" si="0"/>
        <v>0</v>
      </c>
      <c r="M71" s="53">
        <f t="shared" si="7"/>
        <v>0</v>
      </c>
      <c r="N71" s="53">
        <f t="shared" si="7"/>
        <v>0</v>
      </c>
      <c r="O71" s="56">
        <f t="shared" si="2"/>
        <v>0</v>
      </c>
      <c r="Q71" s="6">
        <f t="shared" si="3"/>
        <v>0</v>
      </c>
    </row>
    <row r="72" spans="2:17" s="25" customFormat="1" ht="12" x14ac:dyDescent="0.2">
      <c r="B72" s="75" t="s">
        <v>132</v>
      </c>
      <c r="C72" s="76" t="s">
        <v>133</v>
      </c>
      <c r="D72" s="77" t="s">
        <v>45</v>
      </c>
      <c r="E72" s="78">
        <v>51.158000000000001</v>
      </c>
      <c r="F72" s="79">
        <v>204.6</v>
      </c>
      <c r="G72" s="78">
        <f>27.975+1.95+21.228</f>
        <v>51.153000000000006</v>
      </c>
      <c r="H72" s="80">
        <f t="shared" si="5"/>
        <v>10465.9038</v>
      </c>
      <c r="I72" s="81">
        <f t="shared" si="6"/>
        <v>0.99990226357558942</v>
      </c>
      <c r="J72" s="78"/>
      <c r="K72" s="82">
        <f t="shared" si="4"/>
        <v>0</v>
      </c>
      <c r="L72" s="81">
        <f t="shared" si="0"/>
        <v>0</v>
      </c>
      <c r="M72" s="80">
        <f t="shared" si="7"/>
        <v>51.153000000000006</v>
      </c>
      <c r="N72" s="80">
        <f t="shared" si="7"/>
        <v>10465.9038</v>
      </c>
      <c r="O72" s="81">
        <f t="shared" si="2"/>
        <v>0.99990226357558942</v>
      </c>
      <c r="Q72" s="6">
        <f t="shared" si="3"/>
        <v>10466.926799999999</v>
      </c>
    </row>
    <row r="73" spans="2:17" s="25" customFormat="1" ht="12" x14ac:dyDescent="0.2">
      <c r="B73" s="57" t="s">
        <v>135</v>
      </c>
      <c r="C73" s="60" t="s">
        <v>134</v>
      </c>
      <c r="D73" s="47" t="s">
        <v>45</v>
      </c>
      <c r="E73" s="58">
        <v>146.16499999999999</v>
      </c>
      <c r="F73" s="51">
        <v>204.6</v>
      </c>
      <c r="G73" s="58">
        <v>123.04</v>
      </c>
      <c r="H73" s="53">
        <f t="shared" si="5"/>
        <v>25173.984</v>
      </c>
      <c r="I73" s="56">
        <f t="shared" si="6"/>
        <v>0.84178838983340754</v>
      </c>
      <c r="J73" s="58"/>
      <c r="K73" s="59">
        <f t="shared" si="4"/>
        <v>0</v>
      </c>
      <c r="L73" s="56">
        <f t="shared" si="0"/>
        <v>0</v>
      </c>
      <c r="M73" s="53">
        <f t="shared" si="7"/>
        <v>123.04</v>
      </c>
      <c r="N73" s="53">
        <f t="shared" si="7"/>
        <v>25173.984</v>
      </c>
      <c r="O73" s="56">
        <f t="shared" si="2"/>
        <v>0.84178838983340754</v>
      </c>
      <c r="Q73" s="6">
        <f t="shared" si="3"/>
        <v>29905.358999999997</v>
      </c>
    </row>
    <row r="74" spans="2:17" s="25" customFormat="1" ht="12" x14ac:dyDescent="0.2">
      <c r="B74" s="57"/>
      <c r="C74" s="60"/>
      <c r="D74" s="47"/>
      <c r="E74" s="58"/>
      <c r="F74" s="51"/>
      <c r="G74" s="58"/>
      <c r="H74" s="53">
        <f t="shared" si="5"/>
        <v>0</v>
      </c>
      <c r="I74" s="56">
        <f t="shared" si="6"/>
        <v>0</v>
      </c>
      <c r="J74" s="58"/>
      <c r="K74" s="59">
        <f t="shared" si="4"/>
        <v>0</v>
      </c>
      <c r="L74" s="56">
        <f t="shared" si="0"/>
        <v>0</v>
      </c>
      <c r="M74" s="53">
        <f t="shared" si="7"/>
        <v>0</v>
      </c>
      <c r="N74" s="53">
        <f t="shared" si="7"/>
        <v>0</v>
      </c>
      <c r="O74" s="56">
        <f t="shared" si="2"/>
        <v>0</v>
      </c>
      <c r="Q74" s="6">
        <f t="shared" si="3"/>
        <v>0</v>
      </c>
    </row>
    <row r="75" spans="2:17" s="25" customFormat="1" ht="12" x14ac:dyDescent="0.2">
      <c r="B75" s="48">
        <v>6</v>
      </c>
      <c r="C75" s="49" t="s">
        <v>136</v>
      </c>
      <c r="D75" s="47"/>
      <c r="E75" s="58"/>
      <c r="F75" s="51"/>
      <c r="G75" s="58"/>
      <c r="H75" s="53">
        <f t="shared" si="5"/>
        <v>0</v>
      </c>
      <c r="I75" s="56">
        <f t="shared" si="6"/>
        <v>0</v>
      </c>
      <c r="J75" s="58"/>
      <c r="K75" s="59">
        <f t="shared" si="4"/>
        <v>0</v>
      </c>
      <c r="L75" s="56">
        <f t="shared" si="0"/>
        <v>0</v>
      </c>
      <c r="M75" s="53">
        <f t="shared" si="7"/>
        <v>0</v>
      </c>
      <c r="N75" s="53">
        <f t="shared" si="7"/>
        <v>0</v>
      </c>
      <c r="O75" s="56">
        <f t="shared" si="2"/>
        <v>0</v>
      </c>
      <c r="Q75" s="6">
        <f t="shared" si="3"/>
        <v>0</v>
      </c>
    </row>
    <row r="76" spans="2:17" s="25" customFormat="1" ht="22.5" x14ac:dyDescent="0.2">
      <c r="B76" s="57" t="s">
        <v>43</v>
      </c>
      <c r="C76" s="60" t="s">
        <v>139</v>
      </c>
      <c r="D76" s="47" t="s">
        <v>81</v>
      </c>
      <c r="E76" s="58"/>
      <c r="F76" s="51">
        <v>13.71</v>
      </c>
      <c r="G76" s="58"/>
      <c r="H76" s="53">
        <f t="shared" si="5"/>
        <v>0</v>
      </c>
      <c r="I76" s="56">
        <f t="shared" si="6"/>
        <v>0</v>
      </c>
      <c r="J76" s="58"/>
      <c r="K76" s="59">
        <f t="shared" si="4"/>
        <v>0</v>
      </c>
      <c r="L76" s="56">
        <f t="shared" si="0"/>
        <v>0</v>
      </c>
      <c r="M76" s="53">
        <f t="shared" si="7"/>
        <v>0</v>
      </c>
      <c r="N76" s="53">
        <f t="shared" si="7"/>
        <v>0</v>
      </c>
      <c r="O76" s="56">
        <f t="shared" si="2"/>
        <v>0</v>
      </c>
      <c r="Q76" s="6">
        <f t="shared" si="3"/>
        <v>0</v>
      </c>
    </row>
    <row r="77" spans="2:17" s="25" customFormat="1" ht="12" x14ac:dyDescent="0.2">
      <c r="B77" s="57" t="s">
        <v>44</v>
      </c>
      <c r="C77" s="60" t="s">
        <v>140</v>
      </c>
      <c r="D77" s="47" t="s">
        <v>81</v>
      </c>
      <c r="E77" s="58"/>
      <c r="F77" s="51">
        <v>2.89</v>
      </c>
      <c r="G77" s="58"/>
      <c r="H77" s="53">
        <f t="shared" si="5"/>
        <v>0</v>
      </c>
      <c r="I77" s="56">
        <f t="shared" si="6"/>
        <v>0</v>
      </c>
      <c r="J77" s="58"/>
      <c r="K77" s="59">
        <f t="shared" si="4"/>
        <v>0</v>
      </c>
      <c r="L77" s="56">
        <f t="shared" si="0"/>
        <v>0</v>
      </c>
      <c r="M77" s="53">
        <f t="shared" si="7"/>
        <v>0</v>
      </c>
      <c r="N77" s="53">
        <f t="shared" si="7"/>
        <v>0</v>
      </c>
      <c r="O77" s="56">
        <f t="shared" si="2"/>
        <v>0</v>
      </c>
      <c r="Q77" s="6">
        <f t="shared" si="3"/>
        <v>0</v>
      </c>
    </row>
    <row r="78" spans="2:17" s="25" customFormat="1" ht="22.5" x14ac:dyDescent="0.2">
      <c r="B78" s="57" t="s">
        <v>137</v>
      </c>
      <c r="C78" s="60" t="s">
        <v>141</v>
      </c>
      <c r="D78" s="47" t="s">
        <v>22</v>
      </c>
      <c r="E78" s="58"/>
      <c r="F78" s="51">
        <v>15.8</v>
      </c>
      <c r="G78" s="58"/>
      <c r="H78" s="53">
        <f t="shared" si="5"/>
        <v>0</v>
      </c>
      <c r="I78" s="56">
        <f t="shared" si="6"/>
        <v>0</v>
      </c>
      <c r="J78" s="58"/>
      <c r="K78" s="59">
        <f t="shared" si="4"/>
        <v>0</v>
      </c>
      <c r="L78" s="56">
        <f t="shared" si="0"/>
        <v>0</v>
      </c>
      <c r="M78" s="53">
        <f t="shared" si="7"/>
        <v>0</v>
      </c>
      <c r="N78" s="53">
        <f t="shared" si="7"/>
        <v>0</v>
      </c>
      <c r="O78" s="56">
        <f t="shared" si="2"/>
        <v>0</v>
      </c>
      <c r="Q78" s="6">
        <f t="shared" si="3"/>
        <v>0</v>
      </c>
    </row>
    <row r="79" spans="2:17" s="25" customFormat="1" ht="12" x14ac:dyDescent="0.2">
      <c r="B79" s="57" t="s">
        <v>138</v>
      </c>
      <c r="C79" s="60" t="s">
        <v>142</v>
      </c>
      <c r="D79" s="47" t="s">
        <v>22</v>
      </c>
      <c r="E79" s="58"/>
      <c r="F79" s="51">
        <v>375.8</v>
      </c>
      <c r="G79" s="58"/>
      <c r="H79" s="53">
        <f t="shared" si="5"/>
        <v>0</v>
      </c>
      <c r="I79" s="56">
        <f t="shared" si="6"/>
        <v>0</v>
      </c>
      <c r="J79" s="58"/>
      <c r="K79" s="59">
        <f t="shared" si="4"/>
        <v>0</v>
      </c>
      <c r="L79" s="56">
        <f t="shared" si="0"/>
        <v>0</v>
      </c>
      <c r="M79" s="53">
        <f t="shared" si="7"/>
        <v>0</v>
      </c>
      <c r="N79" s="53">
        <f t="shared" si="7"/>
        <v>0</v>
      </c>
      <c r="O79" s="56">
        <f t="shared" si="2"/>
        <v>0</v>
      </c>
      <c r="Q79" s="6">
        <f t="shared" si="3"/>
        <v>0</v>
      </c>
    </row>
    <row r="80" spans="2:17" s="25" customFormat="1" ht="12" x14ac:dyDescent="0.2">
      <c r="B80" s="57"/>
      <c r="C80" s="60"/>
      <c r="D80" s="47"/>
      <c r="E80" s="58"/>
      <c r="F80" s="51"/>
      <c r="G80" s="58"/>
      <c r="H80" s="53">
        <f t="shared" si="5"/>
        <v>0</v>
      </c>
      <c r="I80" s="56">
        <f t="shared" si="6"/>
        <v>0</v>
      </c>
      <c r="J80" s="58"/>
      <c r="K80" s="59">
        <f t="shared" si="4"/>
        <v>0</v>
      </c>
      <c r="L80" s="56">
        <f t="shared" ref="L80:L98" si="8">IF(J80&gt;0,K80/(E80*F80),J80)</f>
        <v>0</v>
      </c>
      <c r="M80" s="53">
        <f t="shared" si="7"/>
        <v>0</v>
      </c>
      <c r="N80" s="53">
        <f t="shared" si="7"/>
        <v>0</v>
      </c>
      <c r="O80" s="56">
        <f t="shared" si="2"/>
        <v>0</v>
      </c>
      <c r="Q80" s="6">
        <f t="shared" ref="Q80:Q100" si="9">E80*F80</f>
        <v>0</v>
      </c>
    </row>
    <row r="81" spans="2:17" s="25" customFormat="1" ht="22.5" x14ac:dyDescent="0.2">
      <c r="B81" s="48">
        <v>7</v>
      </c>
      <c r="C81" s="49" t="s">
        <v>143</v>
      </c>
      <c r="D81" s="47"/>
      <c r="E81" s="58"/>
      <c r="F81" s="51"/>
      <c r="G81" s="58"/>
      <c r="H81" s="53">
        <f t="shared" si="5"/>
        <v>0</v>
      </c>
      <c r="I81" s="56">
        <f t="shared" si="6"/>
        <v>0</v>
      </c>
      <c r="J81" s="58"/>
      <c r="K81" s="59">
        <f t="shared" si="4"/>
        <v>0</v>
      </c>
      <c r="L81" s="56">
        <f t="shared" si="8"/>
        <v>0</v>
      </c>
      <c r="M81" s="53">
        <f t="shared" si="7"/>
        <v>0</v>
      </c>
      <c r="N81" s="53">
        <f t="shared" si="7"/>
        <v>0</v>
      </c>
      <c r="O81" s="56">
        <f t="shared" si="2"/>
        <v>0</v>
      </c>
      <c r="Q81" s="6">
        <f t="shared" si="9"/>
        <v>0</v>
      </c>
    </row>
    <row r="82" spans="2:17" s="25" customFormat="1" ht="36" customHeight="1" x14ac:dyDescent="0.2">
      <c r="B82" s="57" t="s">
        <v>144</v>
      </c>
      <c r="C82" s="60" t="s">
        <v>150</v>
      </c>
      <c r="D82" s="47" t="s">
        <v>22</v>
      </c>
      <c r="E82" s="58"/>
      <c r="F82" s="51">
        <v>498.14</v>
      </c>
      <c r="G82" s="58"/>
      <c r="H82" s="53">
        <f t="shared" ref="H82:H89" si="10">G82*F82</f>
        <v>0</v>
      </c>
      <c r="I82" s="56">
        <f t="shared" ref="I82:I88" si="11">IF(G82&gt;0,H82/(E82*F82),G82)</f>
        <v>0</v>
      </c>
      <c r="J82" s="58"/>
      <c r="K82" s="59">
        <f t="shared" si="4"/>
        <v>0</v>
      </c>
      <c r="L82" s="56">
        <f t="shared" si="8"/>
        <v>0</v>
      </c>
      <c r="M82" s="53">
        <f t="shared" si="7"/>
        <v>0</v>
      </c>
      <c r="N82" s="53">
        <f t="shared" si="7"/>
        <v>0</v>
      </c>
      <c r="O82" s="56">
        <f t="shared" si="2"/>
        <v>0</v>
      </c>
      <c r="Q82" s="6">
        <f t="shared" si="9"/>
        <v>0</v>
      </c>
    </row>
    <row r="83" spans="2:17" s="25" customFormat="1" ht="12" x14ac:dyDescent="0.2">
      <c r="B83" s="57" t="s">
        <v>145</v>
      </c>
      <c r="C83" s="60" t="s">
        <v>151</v>
      </c>
      <c r="D83" s="47" t="s">
        <v>152</v>
      </c>
      <c r="E83" s="58">
        <v>90</v>
      </c>
      <c r="F83" s="51">
        <v>170.78</v>
      </c>
      <c r="G83" s="58">
        <v>90</v>
      </c>
      <c r="H83" s="53">
        <f t="shared" si="10"/>
        <v>15370.2</v>
      </c>
      <c r="I83" s="56">
        <f t="shared" si="11"/>
        <v>1</v>
      </c>
      <c r="J83" s="58"/>
      <c r="K83" s="59">
        <f t="shared" si="4"/>
        <v>0</v>
      </c>
      <c r="L83" s="56">
        <f t="shared" si="8"/>
        <v>0</v>
      </c>
      <c r="M83" s="53">
        <f t="shared" si="7"/>
        <v>90</v>
      </c>
      <c r="N83" s="53">
        <f t="shared" si="7"/>
        <v>15370.2</v>
      </c>
      <c r="O83" s="56">
        <f t="shared" si="2"/>
        <v>1</v>
      </c>
      <c r="Q83" s="6">
        <f t="shared" si="9"/>
        <v>15370.2</v>
      </c>
    </row>
    <row r="84" spans="2:17" s="25" customFormat="1" ht="12" x14ac:dyDescent="0.2">
      <c r="B84" s="57" t="s">
        <v>146</v>
      </c>
      <c r="C84" s="60" t="s">
        <v>153</v>
      </c>
      <c r="D84" s="47" t="s">
        <v>152</v>
      </c>
      <c r="E84" s="58">
        <v>50</v>
      </c>
      <c r="F84" s="51">
        <v>128.68</v>
      </c>
      <c r="G84" s="58">
        <v>50</v>
      </c>
      <c r="H84" s="53">
        <f t="shared" si="10"/>
        <v>6434</v>
      </c>
      <c r="I84" s="56">
        <f t="shared" si="11"/>
        <v>1</v>
      </c>
      <c r="J84" s="58"/>
      <c r="K84" s="59">
        <f t="shared" si="4"/>
        <v>0</v>
      </c>
      <c r="L84" s="56">
        <f t="shared" si="8"/>
        <v>0</v>
      </c>
      <c r="M84" s="53">
        <f t="shared" si="7"/>
        <v>50</v>
      </c>
      <c r="N84" s="53">
        <f t="shared" si="7"/>
        <v>6434</v>
      </c>
      <c r="O84" s="56">
        <f t="shared" si="2"/>
        <v>1</v>
      </c>
      <c r="Q84" s="6">
        <f t="shared" si="9"/>
        <v>6434</v>
      </c>
    </row>
    <row r="85" spans="2:17" s="25" customFormat="1" ht="22.5" x14ac:dyDescent="0.2">
      <c r="B85" s="57" t="s">
        <v>147</v>
      </c>
      <c r="C85" s="60" t="s">
        <v>154</v>
      </c>
      <c r="D85" s="47" t="s">
        <v>152</v>
      </c>
      <c r="E85" s="58">
        <v>90</v>
      </c>
      <c r="F85" s="51">
        <v>279.77</v>
      </c>
      <c r="G85" s="58">
        <v>90</v>
      </c>
      <c r="H85" s="53">
        <f t="shared" si="10"/>
        <v>25179.3</v>
      </c>
      <c r="I85" s="56">
        <f t="shared" si="11"/>
        <v>1</v>
      </c>
      <c r="J85" s="58"/>
      <c r="K85" s="59">
        <f t="shared" si="4"/>
        <v>0</v>
      </c>
      <c r="L85" s="56">
        <f t="shared" si="8"/>
        <v>0</v>
      </c>
      <c r="M85" s="53">
        <f t="shared" si="7"/>
        <v>90</v>
      </c>
      <c r="N85" s="53">
        <f t="shared" si="7"/>
        <v>25179.3</v>
      </c>
      <c r="O85" s="56">
        <f t="shared" si="2"/>
        <v>1</v>
      </c>
      <c r="Q85" s="6">
        <f t="shared" si="9"/>
        <v>25179.3</v>
      </c>
    </row>
    <row r="86" spans="2:17" s="25" customFormat="1" ht="33.75" x14ac:dyDescent="0.2">
      <c r="B86" s="57" t="s">
        <v>148</v>
      </c>
      <c r="C86" s="60" t="s">
        <v>155</v>
      </c>
      <c r="D86" s="47" t="s">
        <v>81</v>
      </c>
      <c r="E86" s="58">
        <v>0</v>
      </c>
      <c r="F86" s="51">
        <v>25.41</v>
      </c>
      <c r="G86" s="58"/>
      <c r="H86" s="53">
        <f t="shared" si="10"/>
        <v>0</v>
      </c>
      <c r="I86" s="56">
        <f t="shared" si="11"/>
        <v>0</v>
      </c>
      <c r="J86" s="58"/>
      <c r="K86" s="59">
        <f t="shared" si="4"/>
        <v>0</v>
      </c>
      <c r="L86" s="56">
        <f t="shared" si="8"/>
        <v>0</v>
      </c>
      <c r="M86" s="53">
        <f t="shared" si="7"/>
        <v>0</v>
      </c>
      <c r="N86" s="53">
        <f t="shared" si="7"/>
        <v>0</v>
      </c>
      <c r="O86" s="56">
        <f t="shared" si="2"/>
        <v>0</v>
      </c>
      <c r="Q86" s="6">
        <f t="shared" si="9"/>
        <v>0</v>
      </c>
    </row>
    <row r="87" spans="2:17" s="25" customFormat="1" ht="33.75" x14ac:dyDescent="0.2">
      <c r="B87" s="57" t="s">
        <v>149</v>
      </c>
      <c r="C87" s="60" t="s">
        <v>156</v>
      </c>
      <c r="D87" s="47" t="s">
        <v>18</v>
      </c>
      <c r="E87" s="58">
        <v>0</v>
      </c>
      <c r="F87" s="51">
        <v>198.18</v>
      </c>
      <c r="G87" s="58"/>
      <c r="H87" s="53">
        <f t="shared" si="10"/>
        <v>0</v>
      </c>
      <c r="I87" s="56">
        <f t="shared" si="11"/>
        <v>0</v>
      </c>
      <c r="J87" s="58"/>
      <c r="K87" s="59">
        <f t="shared" si="4"/>
        <v>0</v>
      </c>
      <c r="L87" s="56">
        <f t="shared" si="8"/>
        <v>0</v>
      </c>
      <c r="M87" s="53">
        <f t="shared" si="7"/>
        <v>0</v>
      </c>
      <c r="N87" s="53">
        <f t="shared" si="7"/>
        <v>0</v>
      </c>
      <c r="O87" s="56">
        <f t="shared" si="2"/>
        <v>0</v>
      </c>
      <c r="Q87" s="6">
        <f t="shared" si="9"/>
        <v>0</v>
      </c>
    </row>
    <row r="88" spans="2:17" s="25" customFormat="1" ht="45" x14ac:dyDescent="0.2">
      <c r="B88" s="57" t="s">
        <v>157</v>
      </c>
      <c r="C88" s="60" t="s">
        <v>160</v>
      </c>
      <c r="D88" s="47" t="s">
        <v>18</v>
      </c>
      <c r="E88" s="58">
        <v>0</v>
      </c>
      <c r="F88" s="51">
        <v>294.16000000000003</v>
      </c>
      <c r="G88" s="58"/>
      <c r="H88" s="53">
        <f t="shared" si="10"/>
        <v>0</v>
      </c>
      <c r="I88" s="56">
        <f t="shared" si="11"/>
        <v>0</v>
      </c>
      <c r="J88" s="58"/>
      <c r="K88" s="59">
        <f t="shared" si="4"/>
        <v>0</v>
      </c>
      <c r="L88" s="56">
        <f t="shared" si="8"/>
        <v>0</v>
      </c>
      <c r="M88" s="53">
        <f t="shared" si="7"/>
        <v>0</v>
      </c>
      <c r="N88" s="53">
        <f t="shared" si="7"/>
        <v>0</v>
      </c>
      <c r="O88" s="56">
        <f>IF(M88&gt;0,N88/(E88*F88),M88)</f>
        <v>0</v>
      </c>
      <c r="Q88" s="6">
        <f t="shared" si="9"/>
        <v>0</v>
      </c>
    </row>
    <row r="89" spans="2:17" s="25" customFormat="1" ht="12" x14ac:dyDescent="0.2">
      <c r="B89" s="57" t="s">
        <v>158</v>
      </c>
      <c r="C89" s="60" t="s">
        <v>161</v>
      </c>
      <c r="D89" s="47" t="s">
        <v>106</v>
      </c>
      <c r="E89" s="58">
        <v>0</v>
      </c>
      <c r="F89" s="51">
        <v>4490.66</v>
      </c>
      <c r="G89" s="58"/>
      <c r="H89" s="53">
        <f t="shared" si="10"/>
        <v>0</v>
      </c>
      <c r="I89" s="56"/>
      <c r="J89" s="58"/>
      <c r="K89" s="59">
        <f t="shared" si="4"/>
        <v>0</v>
      </c>
      <c r="L89" s="56">
        <f t="shared" si="8"/>
        <v>0</v>
      </c>
      <c r="M89" s="53">
        <f t="shared" si="7"/>
        <v>0</v>
      </c>
      <c r="N89" s="53">
        <f t="shared" si="7"/>
        <v>0</v>
      </c>
      <c r="O89" s="56">
        <f>IF(M89&gt;0,N89/(E89*F89),M89)</f>
        <v>0</v>
      </c>
      <c r="Q89" s="6">
        <f t="shared" si="9"/>
        <v>0</v>
      </c>
    </row>
    <row r="90" spans="2:17" s="25" customFormat="1" ht="22.5" x14ac:dyDescent="0.2">
      <c r="B90" s="57" t="s">
        <v>159</v>
      </c>
      <c r="C90" s="60" t="s">
        <v>162</v>
      </c>
      <c r="D90" s="47" t="s">
        <v>106</v>
      </c>
      <c r="E90" s="58">
        <v>0</v>
      </c>
      <c r="F90" s="51">
        <v>1351.75</v>
      </c>
      <c r="G90" s="58"/>
      <c r="H90" s="53">
        <f>G90*F90</f>
        <v>0</v>
      </c>
      <c r="I90" s="56">
        <f>IF(G90&gt;0,H90/(E90*F90),G90)</f>
        <v>0</v>
      </c>
      <c r="J90" s="58"/>
      <c r="K90" s="59">
        <f t="shared" si="4"/>
        <v>0</v>
      </c>
      <c r="L90" s="56">
        <f t="shared" si="8"/>
        <v>0</v>
      </c>
      <c r="M90" s="53">
        <f t="shared" si="7"/>
        <v>0</v>
      </c>
      <c r="N90" s="53">
        <f t="shared" si="7"/>
        <v>0</v>
      </c>
      <c r="O90" s="56">
        <f>IF(M90&gt;0,N90/(E90*F90),M90)</f>
        <v>0</v>
      </c>
      <c r="Q90" s="6">
        <f t="shared" si="9"/>
        <v>0</v>
      </c>
    </row>
    <row r="91" spans="2:17" s="25" customFormat="1" ht="12" x14ac:dyDescent="0.2">
      <c r="B91" s="57"/>
      <c r="C91" s="60"/>
      <c r="D91" s="47"/>
      <c r="E91" s="58"/>
      <c r="F91" s="51"/>
      <c r="G91" s="58"/>
      <c r="H91" s="53">
        <f t="shared" ref="H91:H100" si="12">G91*F91</f>
        <v>0</v>
      </c>
      <c r="I91" s="56">
        <f t="shared" ref="I91:I100" si="13">IF(G91&gt;0,H91/(E91*F91),G91)</f>
        <v>0</v>
      </c>
      <c r="J91" s="58"/>
      <c r="K91" s="59">
        <f t="shared" ref="K91:K100" si="14">J91*F91</f>
        <v>0</v>
      </c>
      <c r="L91" s="56">
        <f t="shared" si="8"/>
        <v>0</v>
      </c>
      <c r="M91" s="53">
        <f t="shared" si="7"/>
        <v>0</v>
      </c>
      <c r="N91" s="53">
        <f t="shared" si="7"/>
        <v>0</v>
      </c>
      <c r="O91" s="56">
        <f t="shared" ref="O91:O99" si="15">IF(M91&gt;0,N91/(E91*F91),M91)</f>
        <v>0</v>
      </c>
      <c r="Q91" s="6">
        <f t="shared" si="9"/>
        <v>0</v>
      </c>
    </row>
    <row r="92" spans="2:17" s="25" customFormat="1" ht="12" x14ac:dyDescent="0.2">
      <c r="B92" s="48" t="s">
        <v>171</v>
      </c>
      <c r="C92" s="49" t="s">
        <v>164</v>
      </c>
      <c r="D92" s="47"/>
      <c r="E92" s="58"/>
      <c r="F92" s="51"/>
      <c r="G92" s="58"/>
      <c r="H92" s="53">
        <f t="shared" si="12"/>
        <v>0</v>
      </c>
      <c r="I92" s="56">
        <f t="shared" si="13"/>
        <v>0</v>
      </c>
      <c r="J92" s="58"/>
      <c r="K92" s="59">
        <f t="shared" si="14"/>
        <v>0</v>
      </c>
      <c r="L92" s="56">
        <f t="shared" si="8"/>
        <v>0</v>
      </c>
      <c r="M92" s="53">
        <f t="shared" si="7"/>
        <v>0</v>
      </c>
      <c r="N92" s="53">
        <f t="shared" si="7"/>
        <v>0</v>
      </c>
      <c r="O92" s="56">
        <f t="shared" si="15"/>
        <v>0</v>
      </c>
      <c r="Q92" s="6">
        <f t="shared" si="9"/>
        <v>0</v>
      </c>
    </row>
    <row r="93" spans="2:17" s="25" customFormat="1" ht="23.25" customHeight="1" x14ac:dyDescent="0.2">
      <c r="B93" s="57" t="s">
        <v>172</v>
      </c>
      <c r="C93" s="60" t="s">
        <v>165</v>
      </c>
      <c r="D93" s="47" t="s">
        <v>18</v>
      </c>
      <c r="E93" s="58">
        <v>184.38874799999999</v>
      </c>
      <c r="F93" s="51">
        <v>221.12</v>
      </c>
      <c r="G93" s="58">
        <v>153.5</v>
      </c>
      <c r="H93" s="53">
        <f t="shared" si="12"/>
        <v>33941.919999999998</v>
      </c>
      <c r="I93" s="56">
        <f t="shared" si="13"/>
        <v>0.83248029863514239</v>
      </c>
      <c r="J93" s="58">
        <v>47.6</v>
      </c>
      <c r="K93" s="59">
        <f t="shared" si="14"/>
        <v>10525.312</v>
      </c>
      <c r="L93" s="56">
        <f t="shared" si="8"/>
        <v>0.25815024244321028</v>
      </c>
      <c r="M93" s="53">
        <f t="shared" si="7"/>
        <v>201.1</v>
      </c>
      <c r="N93" s="53">
        <f t="shared" si="7"/>
        <v>44467.231999999996</v>
      </c>
      <c r="O93" s="56">
        <f t="shared" si="15"/>
        <v>1.0906305410783526</v>
      </c>
      <c r="Q93" s="6">
        <f t="shared" si="9"/>
        <v>40772.039957759996</v>
      </c>
    </row>
    <row r="94" spans="2:17" s="25" customFormat="1" ht="22.5" customHeight="1" x14ac:dyDescent="0.2">
      <c r="B94" s="57" t="s">
        <v>173</v>
      </c>
      <c r="C94" s="60" t="s">
        <v>166</v>
      </c>
      <c r="D94" s="47" t="s">
        <v>23</v>
      </c>
      <c r="E94" s="58">
        <v>42</v>
      </c>
      <c r="F94" s="51">
        <v>177.15</v>
      </c>
      <c r="G94" s="58">
        <v>16.5</v>
      </c>
      <c r="H94" s="53">
        <f t="shared" si="12"/>
        <v>2922.9749999999999</v>
      </c>
      <c r="I94" s="56">
        <f t="shared" si="13"/>
        <v>0.39285714285714285</v>
      </c>
      <c r="J94" s="58"/>
      <c r="K94" s="59">
        <f t="shared" si="14"/>
        <v>0</v>
      </c>
      <c r="L94" s="56">
        <f t="shared" si="8"/>
        <v>0</v>
      </c>
      <c r="M94" s="53">
        <f t="shared" si="7"/>
        <v>16.5</v>
      </c>
      <c r="N94" s="53">
        <f t="shared" si="7"/>
        <v>2922.9749999999999</v>
      </c>
      <c r="O94" s="56">
        <f t="shared" si="15"/>
        <v>0.39285714285714285</v>
      </c>
      <c r="Q94" s="6">
        <f t="shared" si="9"/>
        <v>7440.3</v>
      </c>
    </row>
    <row r="95" spans="2:17" s="25" customFormat="1" ht="24" customHeight="1" x14ac:dyDescent="0.2">
      <c r="B95" s="57" t="s">
        <v>174</v>
      </c>
      <c r="C95" s="60" t="s">
        <v>167</v>
      </c>
      <c r="D95" s="47" t="s">
        <v>22</v>
      </c>
      <c r="E95" s="58">
        <v>25</v>
      </c>
      <c r="F95" s="51">
        <v>47.26</v>
      </c>
      <c r="G95" s="58">
        <v>25</v>
      </c>
      <c r="H95" s="53">
        <f t="shared" si="12"/>
        <v>1181.5</v>
      </c>
      <c r="I95" s="56">
        <f t="shared" si="13"/>
        <v>1</v>
      </c>
      <c r="J95" s="58"/>
      <c r="K95" s="59">
        <f t="shared" si="14"/>
        <v>0</v>
      </c>
      <c r="L95" s="56">
        <f t="shared" si="8"/>
        <v>0</v>
      </c>
      <c r="M95" s="53">
        <f t="shared" si="7"/>
        <v>25</v>
      </c>
      <c r="N95" s="53">
        <f t="shared" si="7"/>
        <v>1181.5</v>
      </c>
      <c r="O95" s="56">
        <f t="shared" si="15"/>
        <v>1</v>
      </c>
      <c r="Q95" s="6">
        <f t="shared" si="9"/>
        <v>1181.5</v>
      </c>
    </row>
    <row r="96" spans="2:17" s="25" customFormat="1" ht="24" customHeight="1" x14ac:dyDescent="0.2">
      <c r="B96" s="75" t="s">
        <v>175</v>
      </c>
      <c r="C96" s="76" t="s">
        <v>168</v>
      </c>
      <c r="D96" s="77" t="s">
        <v>22</v>
      </c>
      <c r="E96" s="78">
        <v>20</v>
      </c>
      <c r="F96" s="79">
        <v>70.489999999999995</v>
      </c>
      <c r="G96" s="78">
        <v>20</v>
      </c>
      <c r="H96" s="80">
        <f t="shared" si="12"/>
        <v>1409.8</v>
      </c>
      <c r="I96" s="81">
        <f t="shared" si="13"/>
        <v>1</v>
      </c>
      <c r="J96" s="78"/>
      <c r="K96" s="82">
        <f t="shared" si="14"/>
        <v>0</v>
      </c>
      <c r="L96" s="81">
        <f t="shared" si="8"/>
        <v>0</v>
      </c>
      <c r="M96" s="80">
        <f t="shared" si="7"/>
        <v>20</v>
      </c>
      <c r="N96" s="80">
        <f t="shared" si="7"/>
        <v>1409.8</v>
      </c>
      <c r="O96" s="81">
        <f t="shared" si="15"/>
        <v>1</v>
      </c>
      <c r="P96" s="89"/>
      <c r="Q96" s="6">
        <f t="shared" si="9"/>
        <v>1409.8</v>
      </c>
    </row>
    <row r="97" spans="2:17" s="25" customFormat="1" ht="24" customHeight="1" x14ac:dyDescent="0.2">
      <c r="B97" s="57" t="s">
        <v>176</v>
      </c>
      <c r="C97" s="60" t="s">
        <v>169</v>
      </c>
      <c r="D97" s="47" t="s">
        <v>18</v>
      </c>
      <c r="E97" s="58">
        <v>17</v>
      </c>
      <c r="F97" s="51">
        <v>93.13</v>
      </c>
      <c r="G97" s="58">
        <v>17</v>
      </c>
      <c r="H97" s="53">
        <f t="shared" si="12"/>
        <v>1583.21</v>
      </c>
      <c r="I97" s="56">
        <f t="shared" si="13"/>
        <v>1</v>
      </c>
      <c r="J97" s="58"/>
      <c r="K97" s="59">
        <f t="shared" si="14"/>
        <v>0</v>
      </c>
      <c r="L97" s="56">
        <f t="shared" si="8"/>
        <v>0</v>
      </c>
      <c r="M97" s="53">
        <f t="shared" si="7"/>
        <v>17</v>
      </c>
      <c r="N97" s="53">
        <f t="shared" si="7"/>
        <v>1583.21</v>
      </c>
      <c r="O97" s="56">
        <f t="shared" si="15"/>
        <v>1</v>
      </c>
      <c r="Q97" s="6">
        <f t="shared" si="9"/>
        <v>1583.21</v>
      </c>
    </row>
    <row r="98" spans="2:17" s="25" customFormat="1" ht="23.25" customHeight="1" x14ac:dyDescent="0.2">
      <c r="B98" s="57" t="s">
        <v>177</v>
      </c>
      <c r="C98" s="60" t="s">
        <v>170</v>
      </c>
      <c r="D98" s="47" t="s">
        <v>23</v>
      </c>
      <c r="E98" s="58">
        <v>10</v>
      </c>
      <c r="F98" s="51">
        <v>457.74</v>
      </c>
      <c r="G98" s="58">
        <v>4</v>
      </c>
      <c r="H98" s="53">
        <f t="shared" si="12"/>
        <v>1830.96</v>
      </c>
      <c r="I98" s="56">
        <f t="shared" si="13"/>
        <v>0.4</v>
      </c>
      <c r="J98" s="58"/>
      <c r="K98" s="59">
        <f t="shared" si="14"/>
        <v>0</v>
      </c>
      <c r="L98" s="56">
        <f t="shared" si="8"/>
        <v>0</v>
      </c>
      <c r="M98" s="53">
        <f t="shared" si="7"/>
        <v>4</v>
      </c>
      <c r="N98" s="53">
        <f t="shared" si="7"/>
        <v>1830.96</v>
      </c>
      <c r="O98" s="56">
        <f t="shared" si="15"/>
        <v>0.4</v>
      </c>
      <c r="Q98" s="6">
        <f t="shared" si="9"/>
        <v>4577.3999999999996</v>
      </c>
    </row>
    <row r="99" spans="2:17" s="25" customFormat="1" ht="23.25" customHeight="1" x14ac:dyDescent="0.2">
      <c r="B99" s="57" t="s">
        <v>178</v>
      </c>
      <c r="C99" s="60" t="s">
        <v>179</v>
      </c>
      <c r="D99" s="47" t="s">
        <v>23</v>
      </c>
      <c r="E99" s="58">
        <v>8901.4599999999991</v>
      </c>
      <c r="F99" s="51">
        <v>72.459999999999994</v>
      </c>
      <c r="G99" s="58">
        <v>8901.4599999999991</v>
      </c>
      <c r="H99" s="53">
        <f t="shared" si="12"/>
        <v>644999.79159999988</v>
      </c>
      <c r="I99" s="56">
        <f t="shared" si="13"/>
        <v>1</v>
      </c>
      <c r="J99" s="58"/>
      <c r="K99" s="59">
        <f t="shared" si="14"/>
        <v>0</v>
      </c>
      <c r="L99" s="56"/>
      <c r="M99" s="53">
        <f t="shared" si="7"/>
        <v>8901.4599999999991</v>
      </c>
      <c r="N99" s="53">
        <f t="shared" si="7"/>
        <v>644999.79159999988</v>
      </c>
      <c r="O99" s="56">
        <f t="shared" si="15"/>
        <v>1</v>
      </c>
      <c r="Q99" s="6">
        <f t="shared" si="9"/>
        <v>644999.79159999988</v>
      </c>
    </row>
    <row r="100" spans="2:17" s="25" customFormat="1" ht="12" x14ac:dyDescent="0.2">
      <c r="B100" s="62"/>
      <c r="C100" s="60"/>
      <c r="D100" s="60"/>
      <c r="E100" s="60"/>
      <c r="F100" s="60"/>
      <c r="G100" s="58"/>
      <c r="H100" s="53">
        <f t="shared" si="12"/>
        <v>0</v>
      </c>
      <c r="I100" s="56">
        <f t="shared" si="13"/>
        <v>0</v>
      </c>
      <c r="J100" s="58"/>
      <c r="K100" s="59">
        <f t="shared" si="14"/>
        <v>0</v>
      </c>
      <c r="L100" s="56">
        <f>IF(J100&gt;0,K100/(E100*F100),J100)</f>
        <v>0</v>
      </c>
      <c r="M100" s="53">
        <f>J100+G100</f>
        <v>0</v>
      </c>
      <c r="N100" s="53">
        <f>K100+H100</f>
        <v>0</v>
      </c>
      <c r="O100" s="56">
        <f>IF(M100&gt;0,N100/(E100*F100),M100)</f>
        <v>0</v>
      </c>
      <c r="Q100" s="6">
        <f t="shared" si="9"/>
        <v>0</v>
      </c>
    </row>
    <row r="101" spans="2:17" s="26" customFormat="1" ht="12.75" customHeight="1" x14ac:dyDescent="0.2">
      <c r="B101" s="223" t="s">
        <v>16</v>
      </c>
      <c r="C101" s="223"/>
      <c r="D101" s="224">
        <f>Q101</f>
        <v>4062111.2387377592</v>
      </c>
      <c r="E101" s="224"/>
      <c r="F101" s="224"/>
      <c r="G101" s="72"/>
      <c r="H101" s="73">
        <f>SUM(H15:H100)-0.17</f>
        <v>4031247.4893899998</v>
      </c>
      <c r="I101" s="74">
        <f>H101/D101</f>
        <v>0.99240204230415174</v>
      </c>
      <c r="J101" s="72"/>
      <c r="K101" s="73">
        <f>SUM(K16:K100)</f>
        <v>25643.511999999999</v>
      </c>
      <c r="L101" s="74">
        <f>K101/D101</f>
        <v>6.312853216685504E-3</v>
      </c>
      <c r="M101" s="72"/>
      <c r="N101" s="73">
        <f>SUM(N15:N100)-0.17</f>
        <v>4056891.0013899999</v>
      </c>
      <c r="O101" s="74">
        <f>N101/D101</f>
        <v>0.99871489552083725</v>
      </c>
      <c r="Q101" s="6">
        <f>SUM(Q17:Q99)</f>
        <v>4062111.2387377592</v>
      </c>
    </row>
    <row r="102" spans="2:17" s="26" customFormat="1" ht="12.75" customHeight="1" x14ac:dyDescent="0.2">
      <c r="B102" s="27"/>
      <c r="C102" s="27"/>
      <c r="D102" s="28"/>
      <c r="E102" s="29"/>
      <c r="F102" s="29"/>
      <c r="G102" s="30"/>
      <c r="H102" s="31"/>
      <c r="I102" s="32"/>
      <c r="J102" s="30"/>
      <c r="K102" s="31"/>
      <c r="L102" s="32"/>
      <c r="M102" s="30"/>
      <c r="N102" s="31"/>
      <c r="O102" s="32"/>
    </row>
    <row r="103" spans="2:17" s="26" customFormat="1" ht="17.25" customHeight="1" x14ac:dyDescent="0.2">
      <c r="B103" s="27"/>
      <c r="C103" s="27"/>
      <c r="D103" s="28"/>
      <c r="E103" s="29"/>
      <c r="F103" s="29"/>
      <c r="G103" s="30"/>
      <c r="H103" s="31"/>
      <c r="I103" s="32"/>
      <c r="J103" s="30"/>
      <c r="K103" s="31"/>
      <c r="L103" s="32"/>
      <c r="M103" s="30"/>
      <c r="N103" s="31"/>
      <c r="O103" s="32"/>
    </row>
    <row r="104" spans="2:17" s="26" customFormat="1" ht="12.75" customHeight="1" x14ac:dyDescent="0.2">
      <c r="B104" s="43"/>
      <c r="C104" s="45">
        <v>4062111.24</v>
      </c>
      <c r="D104" s="31"/>
      <c r="E104" s="30"/>
      <c r="F104" s="30"/>
      <c r="G104" s="30"/>
      <c r="H104" s="31"/>
      <c r="I104" s="32"/>
      <c r="J104" s="30"/>
      <c r="K104" s="31"/>
      <c r="L104" s="32"/>
      <c r="M104" s="30"/>
      <c r="N104" s="31"/>
      <c r="O104" s="32"/>
    </row>
    <row r="105" spans="2:17" s="26" customFormat="1" ht="12.75" customHeight="1" x14ac:dyDescent="0.2">
      <c r="B105" s="27"/>
      <c r="C105" s="27"/>
      <c r="D105" s="28"/>
      <c r="E105" s="29"/>
      <c r="F105" s="29"/>
      <c r="G105" s="30"/>
      <c r="H105" s="31"/>
      <c r="I105" s="32"/>
      <c r="J105" s="30"/>
      <c r="K105" s="31"/>
      <c r="L105" s="32"/>
      <c r="M105" s="30"/>
      <c r="N105" s="31"/>
      <c r="O105" s="32"/>
    </row>
    <row r="106" spans="2:17" s="26" customFormat="1" ht="12.75" customHeight="1" x14ac:dyDescent="0.2">
      <c r="B106" s="27"/>
      <c r="C106" s="27"/>
      <c r="D106" s="28"/>
      <c r="E106" s="30" t="str">
        <f>CONCATENATE("% DA ",J13)</f>
        <v xml:space="preserve">% DA 15ª MEDIÇÃO </v>
      </c>
      <c r="F106" s="29"/>
      <c r="G106" s="30"/>
      <c r="H106" s="32">
        <f>L101</f>
        <v>6.312853216685504E-3</v>
      </c>
      <c r="I106" s="32"/>
      <c r="J106" s="30"/>
      <c r="K106" s="30" t="str">
        <f>J13</f>
        <v xml:space="preserve">15ª MEDIÇÃO </v>
      </c>
      <c r="L106" s="32"/>
      <c r="M106" s="217">
        <f>K101</f>
        <v>25643.511999999999</v>
      </c>
      <c r="N106" s="217"/>
      <c r="O106" s="32"/>
    </row>
    <row r="107" spans="2:17" s="26" customFormat="1" ht="12.75" customHeight="1" x14ac:dyDescent="0.2">
      <c r="B107" s="27"/>
      <c r="C107" s="27"/>
      <c r="D107" s="28"/>
      <c r="E107" s="30"/>
      <c r="F107" s="29"/>
      <c r="G107" s="30"/>
      <c r="H107" s="32"/>
      <c r="I107" s="32"/>
      <c r="J107" s="30"/>
      <c r="K107" s="30" t="s">
        <v>19</v>
      </c>
      <c r="L107" s="32"/>
      <c r="M107" s="217">
        <f>N101</f>
        <v>4056891.0013899999</v>
      </c>
      <c r="N107" s="217"/>
      <c r="O107" s="32"/>
    </row>
    <row r="108" spans="2:17" s="26" customFormat="1" ht="12.75" customHeight="1" x14ac:dyDescent="0.2">
      <c r="B108" s="27"/>
      <c r="C108" s="44"/>
      <c r="D108" s="28"/>
      <c r="E108" s="30" t="s">
        <v>20</v>
      </c>
      <c r="F108" s="29"/>
      <c r="G108" s="30"/>
      <c r="H108" s="32">
        <f>O101</f>
        <v>0.99871489552083725</v>
      </c>
      <c r="I108" s="32"/>
      <c r="J108" s="30"/>
      <c r="K108" s="30" t="s">
        <v>21</v>
      </c>
      <c r="L108" s="32"/>
      <c r="M108" s="218">
        <f>IF(N101&lt;C104,C104-N101,"R$ 0,00")</f>
        <v>5220.2386100003496</v>
      </c>
      <c r="N108" s="218"/>
      <c r="O108" s="32"/>
    </row>
    <row r="109" spans="2:17" s="26" customFormat="1" ht="12.75" customHeight="1" x14ac:dyDescent="0.2">
      <c r="B109" s="27"/>
      <c r="C109" s="44"/>
      <c r="D109" s="28"/>
      <c r="E109" s="30"/>
      <c r="F109" s="29"/>
      <c r="G109" s="30"/>
      <c r="H109" s="32"/>
      <c r="I109" s="32"/>
      <c r="J109" s="30"/>
      <c r="K109" s="30"/>
      <c r="L109" s="32"/>
      <c r="M109" s="33"/>
      <c r="N109" s="28"/>
      <c r="O109" s="32"/>
    </row>
    <row r="110" spans="2:17" s="26" customFormat="1" ht="12.75" customHeight="1" x14ac:dyDescent="0.2">
      <c r="B110" s="27"/>
      <c r="C110" s="34"/>
      <c r="D110" s="28"/>
      <c r="E110" s="29"/>
      <c r="F110" s="29"/>
      <c r="G110" s="30"/>
      <c r="H110" s="31"/>
      <c r="I110" s="32"/>
      <c r="J110" s="30"/>
      <c r="K110" s="31"/>
      <c r="L110" s="32"/>
      <c r="M110" s="30"/>
      <c r="N110" s="31"/>
      <c r="O110" s="32"/>
    </row>
    <row r="111" spans="2:17" ht="12.75" customHeight="1" x14ac:dyDescent="0.2"/>
    <row r="112" spans="2:17" ht="12.75" customHeight="1" x14ac:dyDescent="0.2">
      <c r="C112" s="39"/>
    </row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spans="1:19" ht="12.75" customHeight="1" x14ac:dyDescent="0.2"/>
    <row r="322" spans="1:19" ht="12.75" customHeight="1" x14ac:dyDescent="0.2"/>
    <row r="323" spans="1:19" ht="12.75" customHeight="1" x14ac:dyDescent="0.2"/>
    <row r="324" spans="1:19" ht="12.75" customHeight="1" x14ac:dyDescent="0.2"/>
    <row r="325" spans="1:19" ht="12.75" customHeight="1" x14ac:dyDescent="0.2"/>
    <row r="326" spans="1:19" s="6" customFormat="1" ht="12.75" customHeight="1" x14ac:dyDescent="0.2">
      <c r="A326" s="24"/>
      <c r="B326" s="35"/>
      <c r="C326" s="36"/>
      <c r="D326" s="37"/>
      <c r="I326" s="38"/>
      <c r="L326" s="38"/>
      <c r="O326" s="38"/>
      <c r="P326" s="24"/>
      <c r="Q326" s="24"/>
      <c r="R326" s="24"/>
      <c r="S326" s="24"/>
    </row>
    <row r="327" spans="1:19" s="6" customFormat="1" ht="12.75" customHeight="1" x14ac:dyDescent="0.2">
      <c r="A327" s="24"/>
      <c r="B327" s="35"/>
      <c r="C327" s="36"/>
      <c r="D327" s="37"/>
      <c r="I327" s="38"/>
      <c r="L327" s="38"/>
      <c r="O327" s="38"/>
      <c r="P327" s="24"/>
      <c r="Q327" s="24"/>
      <c r="R327" s="24"/>
      <c r="S327" s="24"/>
    </row>
    <row r="328" spans="1:19" s="6" customFormat="1" ht="12.75" customHeight="1" x14ac:dyDescent="0.2">
      <c r="A328" s="24"/>
      <c r="B328" s="35"/>
      <c r="C328" s="36"/>
      <c r="D328" s="37"/>
      <c r="I328" s="38"/>
      <c r="L328" s="38"/>
      <c r="O328" s="38"/>
      <c r="P328" s="24"/>
      <c r="Q328" s="24"/>
      <c r="R328" s="24"/>
      <c r="S328" s="24"/>
    </row>
    <row r="329" spans="1:19" s="6" customFormat="1" ht="12.75" customHeight="1" x14ac:dyDescent="0.2">
      <c r="A329" s="24"/>
      <c r="B329" s="35"/>
      <c r="C329" s="36"/>
      <c r="D329" s="37"/>
      <c r="I329" s="38"/>
      <c r="L329" s="38"/>
      <c r="O329" s="38"/>
      <c r="P329" s="24"/>
      <c r="Q329" s="24"/>
      <c r="R329" s="24"/>
      <c r="S329" s="24"/>
    </row>
    <row r="330" spans="1:19" s="6" customFormat="1" ht="12.75" customHeight="1" x14ac:dyDescent="0.2">
      <c r="A330" s="24"/>
      <c r="B330" s="35"/>
      <c r="C330" s="36"/>
      <c r="D330" s="37"/>
      <c r="I330" s="38"/>
      <c r="L330" s="38"/>
      <c r="O330" s="38"/>
      <c r="P330" s="24"/>
      <c r="Q330" s="24"/>
      <c r="R330" s="24"/>
      <c r="S330" s="24"/>
    </row>
    <row r="331" spans="1:19" s="6" customFormat="1" ht="12.75" customHeight="1" x14ac:dyDescent="0.2">
      <c r="A331" s="24"/>
      <c r="B331" s="35"/>
      <c r="C331" s="36"/>
      <c r="D331" s="37"/>
      <c r="I331" s="38"/>
      <c r="L331" s="38"/>
      <c r="O331" s="38"/>
      <c r="P331" s="24"/>
      <c r="Q331" s="24"/>
      <c r="R331" s="24"/>
      <c r="S331" s="24"/>
    </row>
    <row r="332" spans="1:19" s="6" customFormat="1" ht="12.75" customHeight="1" x14ac:dyDescent="0.2">
      <c r="A332" s="24"/>
      <c r="B332" s="35"/>
      <c r="C332" s="36"/>
      <c r="D332" s="37"/>
      <c r="I332" s="38"/>
      <c r="L332" s="38"/>
      <c r="O332" s="38"/>
      <c r="P332" s="24"/>
      <c r="Q332" s="24"/>
      <c r="R332" s="24"/>
      <c r="S332" s="24"/>
    </row>
    <row r="333" spans="1:19" s="6" customFormat="1" ht="12.75" customHeight="1" x14ac:dyDescent="0.2">
      <c r="A333" s="24"/>
      <c r="B333" s="35"/>
      <c r="C333" s="36"/>
      <c r="D333" s="37"/>
      <c r="I333" s="38"/>
      <c r="L333" s="38"/>
      <c r="O333" s="38"/>
      <c r="P333" s="24"/>
      <c r="Q333" s="24"/>
      <c r="R333" s="24"/>
      <c r="S333" s="24"/>
    </row>
    <row r="334" spans="1:19" s="6" customFormat="1" ht="12.75" customHeight="1" x14ac:dyDescent="0.2">
      <c r="A334" s="24"/>
      <c r="B334" s="35"/>
      <c r="C334" s="36"/>
      <c r="D334" s="37"/>
      <c r="I334" s="38"/>
      <c r="L334" s="38"/>
      <c r="O334" s="38"/>
      <c r="P334" s="24"/>
      <c r="Q334" s="24"/>
      <c r="R334" s="24"/>
      <c r="S334" s="24"/>
    </row>
    <row r="335" spans="1:19" s="6" customFormat="1" ht="12.75" customHeight="1" x14ac:dyDescent="0.2">
      <c r="A335" s="24"/>
      <c r="B335" s="35"/>
      <c r="C335" s="36"/>
      <c r="D335" s="37"/>
      <c r="I335" s="38"/>
      <c r="L335" s="38"/>
      <c r="O335" s="38"/>
      <c r="P335" s="24"/>
      <c r="Q335" s="24"/>
      <c r="R335" s="24"/>
      <c r="S335" s="24"/>
    </row>
    <row r="336" spans="1:19" s="6" customFormat="1" ht="12.75" customHeight="1" x14ac:dyDescent="0.2">
      <c r="A336" s="24"/>
      <c r="B336" s="35"/>
      <c r="C336" s="36"/>
      <c r="D336" s="37"/>
      <c r="I336" s="38"/>
      <c r="L336" s="38"/>
      <c r="O336" s="38"/>
      <c r="P336" s="24"/>
      <c r="Q336" s="24"/>
      <c r="R336" s="24"/>
      <c r="S336" s="24"/>
    </row>
    <row r="337" spans="1:19" s="6" customFormat="1" ht="12.75" customHeight="1" x14ac:dyDescent="0.2">
      <c r="A337" s="24"/>
      <c r="B337" s="35"/>
      <c r="C337" s="36"/>
      <c r="D337" s="37"/>
      <c r="I337" s="38"/>
      <c r="L337" s="38"/>
      <c r="O337" s="38"/>
      <c r="P337" s="24"/>
      <c r="Q337" s="24"/>
      <c r="R337" s="24"/>
      <c r="S337" s="24"/>
    </row>
    <row r="338" spans="1:19" s="6" customFormat="1" ht="12.75" customHeight="1" x14ac:dyDescent="0.2">
      <c r="A338" s="24"/>
      <c r="B338" s="35"/>
      <c r="C338" s="36"/>
      <c r="D338" s="37"/>
      <c r="I338" s="38"/>
      <c r="L338" s="38"/>
      <c r="O338" s="38"/>
      <c r="P338" s="24"/>
      <c r="Q338" s="24"/>
      <c r="R338" s="24"/>
      <c r="S338" s="24"/>
    </row>
    <row r="339" spans="1:19" s="6" customFormat="1" ht="12.75" customHeight="1" x14ac:dyDescent="0.2">
      <c r="A339" s="24"/>
      <c r="B339" s="35"/>
      <c r="C339" s="36"/>
      <c r="D339" s="37"/>
      <c r="I339" s="38"/>
      <c r="L339" s="38"/>
      <c r="O339" s="38"/>
      <c r="P339" s="24"/>
      <c r="Q339" s="24"/>
      <c r="R339" s="24"/>
      <c r="S339" s="24"/>
    </row>
    <row r="340" spans="1:19" s="6" customFormat="1" ht="12.75" customHeight="1" x14ac:dyDescent="0.2">
      <c r="A340" s="24"/>
      <c r="B340" s="35"/>
      <c r="C340" s="36"/>
      <c r="D340" s="37"/>
      <c r="I340" s="38"/>
      <c r="L340" s="38"/>
      <c r="O340" s="38"/>
      <c r="P340" s="24"/>
      <c r="Q340" s="24"/>
      <c r="R340" s="24"/>
      <c r="S340" s="24"/>
    </row>
    <row r="341" spans="1:19" s="6" customFormat="1" ht="12.75" customHeight="1" x14ac:dyDescent="0.2">
      <c r="A341" s="24"/>
      <c r="B341" s="35"/>
      <c r="C341" s="40"/>
      <c r="D341" s="41"/>
      <c r="E341" s="42"/>
      <c r="I341" s="38"/>
      <c r="L341" s="38"/>
      <c r="O341" s="38"/>
      <c r="P341" s="24"/>
      <c r="Q341" s="24"/>
      <c r="R341" s="24"/>
      <c r="S341" s="24"/>
    </row>
    <row r="342" spans="1:19" s="6" customFormat="1" ht="12.75" customHeight="1" x14ac:dyDescent="0.2">
      <c r="A342" s="24"/>
      <c r="B342" s="35"/>
      <c r="C342" s="40"/>
      <c r="D342" s="41"/>
      <c r="E342" s="42"/>
      <c r="I342" s="38"/>
      <c r="L342" s="38"/>
      <c r="O342" s="38"/>
      <c r="P342" s="24"/>
      <c r="Q342" s="24"/>
      <c r="R342" s="24"/>
      <c r="S342" s="24"/>
    </row>
    <row r="343" spans="1:19" s="6" customFormat="1" ht="12.75" customHeight="1" x14ac:dyDescent="0.2">
      <c r="A343" s="24"/>
      <c r="B343" s="35"/>
      <c r="C343" s="36"/>
      <c r="D343" s="37"/>
      <c r="I343" s="38"/>
      <c r="L343" s="38"/>
      <c r="O343" s="38"/>
      <c r="P343" s="24"/>
      <c r="Q343" s="24"/>
      <c r="R343" s="24"/>
      <c r="S343" s="24"/>
    </row>
    <row r="344" spans="1:19" s="6" customFormat="1" ht="12.75" customHeight="1" x14ac:dyDescent="0.2">
      <c r="A344" s="24"/>
      <c r="B344" s="35"/>
      <c r="C344" s="36"/>
      <c r="D344" s="37"/>
      <c r="I344" s="38"/>
      <c r="L344" s="38"/>
      <c r="O344" s="38"/>
      <c r="P344" s="24"/>
      <c r="Q344" s="24"/>
      <c r="R344" s="24"/>
      <c r="S344" s="24"/>
    </row>
    <row r="345" spans="1:19" s="6" customFormat="1" ht="12.75" customHeight="1" x14ac:dyDescent="0.2">
      <c r="A345" s="24"/>
      <c r="B345" s="35"/>
      <c r="C345" s="36"/>
      <c r="D345" s="37"/>
      <c r="I345" s="38"/>
      <c r="L345" s="38"/>
      <c r="O345" s="38"/>
      <c r="P345" s="24"/>
      <c r="Q345" s="24"/>
      <c r="R345" s="24"/>
      <c r="S345" s="24"/>
    </row>
    <row r="346" spans="1:19" s="6" customFormat="1" ht="12.75" customHeight="1" x14ac:dyDescent="0.2">
      <c r="A346" s="24"/>
      <c r="B346" s="35"/>
      <c r="C346" s="36"/>
      <c r="D346" s="37"/>
      <c r="I346" s="38"/>
      <c r="L346" s="38"/>
      <c r="O346" s="38"/>
      <c r="P346" s="24"/>
      <c r="Q346" s="24"/>
      <c r="R346" s="24"/>
      <c r="S346" s="24"/>
    </row>
    <row r="347" spans="1:19" s="6" customFormat="1" ht="12.75" customHeight="1" x14ac:dyDescent="0.2">
      <c r="A347" s="24"/>
      <c r="B347" s="35"/>
      <c r="C347" s="36"/>
      <c r="D347" s="37"/>
      <c r="I347" s="38"/>
      <c r="L347" s="38"/>
      <c r="O347" s="38"/>
      <c r="P347" s="24"/>
      <c r="Q347" s="24"/>
      <c r="R347" s="24"/>
      <c r="S347" s="24"/>
    </row>
    <row r="348" spans="1:19" s="6" customFormat="1" ht="12.75" customHeight="1" x14ac:dyDescent="0.2">
      <c r="A348" s="24"/>
      <c r="B348" s="35"/>
      <c r="C348" s="36"/>
      <c r="D348" s="37"/>
      <c r="I348" s="38"/>
      <c r="L348" s="38"/>
      <c r="O348" s="38"/>
      <c r="P348" s="24"/>
      <c r="Q348" s="24"/>
      <c r="R348" s="24"/>
      <c r="S348" s="24"/>
    </row>
    <row r="349" spans="1:19" s="6" customFormat="1" ht="12.75" customHeight="1" x14ac:dyDescent="0.2">
      <c r="A349" s="24"/>
      <c r="B349" s="35"/>
      <c r="C349" s="36"/>
      <c r="D349" s="37"/>
      <c r="I349" s="38"/>
      <c r="L349" s="38"/>
      <c r="O349" s="38"/>
      <c r="P349" s="24"/>
      <c r="Q349" s="24"/>
      <c r="R349" s="24"/>
      <c r="S349" s="24"/>
    </row>
    <row r="350" spans="1:19" s="6" customFormat="1" ht="12.75" customHeight="1" x14ac:dyDescent="0.2">
      <c r="A350" s="24"/>
      <c r="B350" s="35"/>
      <c r="C350" s="36"/>
      <c r="D350" s="37"/>
      <c r="I350" s="38"/>
      <c r="L350" s="38"/>
      <c r="O350" s="38"/>
      <c r="P350" s="24"/>
      <c r="Q350" s="24"/>
      <c r="R350" s="24"/>
      <c r="S350" s="24"/>
    </row>
    <row r="351" spans="1:19" s="6" customFormat="1" ht="12.75" customHeight="1" x14ac:dyDescent="0.2">
      <c r="A351" s="24"/>
      <c r="B351" s="35"/>
      <c r="C351" s="36"/>
      <c r="D351" s="37"/>
      <c r="I351" s="38"/>
      <c r="L351" s="38"/>
      <c r="O351" s="38"/>
      <c r="P351" s="24"/>
      <c r="Q351" s="24"/>
      <c r="R351" s="24"/>
      <c r="S351" s="24"/>
    </row>
    <row r="352" spans="1:19" s="6" customFormat="1" ht="12.75" customHeight="1" x14ac:dyDescent="0.2">
      <c r="A352" s="24"/>
      <c r="B352" s="35"/>
      <c r="C352" s="36"/>
      <c r="D352" s="37"/>
      <c r="I352" s="38"/>
      <c r="L352" s="38"/>
      <c r="O352" s="38"/>
      <c r="P352" s="24"/>
      <c r="Q352" s="24"/>
      <c r="R352" s="24"/>
      <c r="S352" s="24"/>
    </row>
    <row r="353" spans="1:19" s="6" customFormat="1" ht="12.75" customHeight="1" x14ac:dyDescent="0.2">
      <c r="A353" s="24"/>
      <c r="B353" s="35"/>
      <c r="C353" s="36"/>
      <c r="D353" s="37"/>
      <c r="I353" s="38"/>
      <c r="L353" s="38"/>
      <c r="O353" s="38"/>
      <c r="P353" s="24"/>
      <c r="Q353" s="24"/>
      <c r="R353" s="24"/>
      <c r="S353" s="24"/>
    </row>
    <row r="354" spans="1:19" s="6" customFormat="1" ht="12.75" customHeight="1" x14ac:dyDescent="0.2">
      <c r="A354" s="24"/>
      <c r="B354" s="35"/>
      <c r="C354" s="36"/>
      <c r="D354" s="37"/>
      <c r="I354" s="38"/>
      <c r="L354" s="38"/>
      <c r="O354" s="38"/>
      <c r="P354" s="24"/>
      <c r="Q354" s="24"/>
      <c r="R354" s="24"/>
      <c r="S354" s="24"/>
    </row>
    <row r="355" spans="1:19" s="6" customFormat="1" ht="12.75" customHeight="1" x14ac:dyDescent="0.2">
      <c r="A355" s="24"/>
      <c r="B355" s="35"/>
      <c r="C355" s="36"/>
      <c r="D355" s="37"/>
      <c r="I355" s="38"/>
      <c r="L355" s="38"/>
      <c r="O355" s="38"/>
      <c r="P355" s="24"/>
      <c r="Q355" s="24"/>
      <c r="R355" s="24"/>
      <c r="S355" s="24"/>
    </row>
    <row r="356" spans="1:19" s="6" customFormat="1" ht="12.75" customHeight="1" x14ac:dyDescent="0.2">
      <c r="A356" s="24"/>
      <c r="B356" s="35"/>
      <c r="C356" s="36"/>
      <c r="D356" s="37"/>
      <c r="I356" s="38"/>
      <c r="L356" s="38"/>
      <c r="O356" s="38"/>
      <c r="P356" s="24"/>
      <c r="Q356" s="24"/>
      <c r="R356" s="24"/>
      <c r="S356" s="24"/>
    </row>
    <row r="357" spans="1:19" s="6" customFormat="1" ht="12.75" customHeight="1" x14ac:dyDescent="0.2">
      <c r="A357" s="24"/>
      <c r="B357" s="35"/>
      <c r="C357" s="36"/>
      <c r="D357" s="37"/>
      <c r="I357" s="38"/>
      <c r="L357" s="38"/>
      <c r="O357" s="38"/>
      <c r="P357" s="24"/>
      <c r="Q357" s="24"/>
      <c r="R357" s="24"/>
      <c r="S357" s="24"/>
    </row>
    <row r="358" spans="1:19" ht="12.75" customHeight="1" x14ac:dyDescent="0.2"/>
    <row r="359" spans="1:19" ht="12.75" customHeight="1" x14ac:dyDescent="0.2"/>
    <row r="360" spans="1:19" ht="12.75" customHeight="1" x14ac:dyDescent="0.2"/>
    <row r="361" spans="1:19" ht="12.75" customHeight="1" x14ac:dyDescent="0.2"/>
    <row r="362" spans="1:19" ht="12.75" customHeight="1" x14ac:dyDescent="0.2"/>
    <row r="363" spans="1:19" ht="12.75" customHeight="1" x14ac:dyDescent="0.2"/>
    <row r="364" spans="1:19" ht="12.75" customHeight="1" x14ac:dyDescent="0.2"/>
    <row r="365" spans="1:19" ht="12.75" customHeight="1" x14ac:dyDescent="0.2"/>
    <row r="366" spans="1:19" ht="12.75" customHeight="1" x14ac:dyDescent="0.2"/>
    <row r="367" spans="1:19" ht="12.75" customHeight="1" x14ac:dyDescent="0.2"/>
    <row r="368" spans="1:19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</sheetData>
  <mergeCells count="15">
    <mergeCell ref="M106:N106"/>
    <mergeCell ref="M107:N107"/>
    <mergeCell ref="M108:N108"/>
    <mergeCell ref="C2:D5"/>
    <mergeCell ref="C9:F9"/>
    <mergeCell ref="M9:O9"/>
    <mergeCell ref="M10:O10"/>
    <mergeCell ref="M11:O11"/>
    <mergeCell ref="B101:C101"/>
    <mergeCell ref="D101:F101"/>
    <mergeCell ref="B13:B14"/>
    <mergeCell ref="C13:C14"/>
    <mergeCell ref="D13:D14"/>
    <mergeCell ref="E13:E14"/>
    <mergeCell ref="F13:F14"/>
  </mergeCells>
  <printOptions horizontalCentered="1"/>
  <pageMargins left="0.47244094488188981" right="0.11811023622047245" top="1.1811023622047245" bottom="0.59055118110236227" header="0.39370078740157483" footer="0.39370078740157483"/>
  <pageSetup paperSize="9" scale="80" orientation="landscape" blackAndWhite="1" horizontalDpi="300" verticalDpi="300" r:id="rId1"/>
  <headerFooter alignWithMargins="0"/>
  <rowBreaks count="1" manualBreakCount="1">
    <brk id="9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9"/>
  <sheetViews>
    <sheetView showGridLines="0" showZeros="0" zoomScaleSheetLayoutView="75" workbookViewId="0">
      <selection activeCell="K67" sqref="K67"/>
    </sheetView>
  </sheetViews>
  <sheetFormatPr defaultColWidth="9.85546875" defaultRowHeight="11.25" x14ac:dyDescent="0.2"/>
  <cols>
    <col min="1" max="1" width="3.140625" style="24" customWidth="1"/>
    <col min="2" max="2" width="11.85546875" style="35" customWidth="1"/>
    <col min="3" max="3" width="42.7109375" style="36" customWidth="1"/>
    <col min="4" max="4" width="7.5703125" style="37" customWidth="1"/>
    <col min="5" max="5" width="8.42578125" style="6" customWidth="1"/>
    <col min="6" max="6" width="11.5703125" style="6" customWidth="1"/>
    <col min="7" max="7" width="9.5703125" style="6" customWidth="1"/>
    <col min="8" max="8" width="9.7109375" style="6" customWidth="1"/>
    <col min="9" max="9" width="9.42578125" style="38" customWidth="1"/>
    <col min="10" max="11" width="10.7109375" style="6" customWidth="1"/>
    <col min="12" max="12" width="9.7109375" style="38" customWidth="1"/>
    <col min="13" max="13" width="9.7109375" style="6" customWidth="1"/>
    <col min="14" max="14" width="10.7109375" style="6" customWidth="1"/>
    <col min="15" max="15" width="9.7109375" style="38" customWidth="1"/>
    <col min="16" max="16" width="0.7109375" style="24" customWidth="1"/>
    <col min="17" max="17" width="10" style="24" bestFit="1" customWidth="1"/>
    <col min="18" max="16384" width="9.85546875" style="24"/>
  </cols>
  <sheetData>
    <row r="1" spans="1:17" s="2" customFormat="1" ht="8.2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7" s="2" customFormat="1" ht="12.75" x14ac:dyDescent="0.2">
      <c r="A2" s="1"/>
      <c r="B2" s="1"/>
      <c r="C2" s="219" t="s">
        <v>32</v>
      </c>
      <c r="D2" s="220"/>
      <c r="E2" s="1"/>
      <c r="F2" s="1"/>
      <c r="H2" s="3" t="s">
        <v>0</v>
      </c>
      <c r="I2" s="1"/>
    </row>
    <row r="3" spans="1:17" s="2" customFormat="1" ht="12.75" x14ac:dyDescent="0.2">
      <c r="A3" s="1"/>
      <c r="B3" s="1"/>
      <c r="C3" s="220"/>
      <c r="D3" s="220"/>
      <c r="E3" s="1"/>
      <c r="F3" s="1"/>
      <c r="G3" s="4"/>
      <c r="H3" s="4"/>
      <c r="I3" s="1"/>
    </row>
    <row r="4" spans="1:17" s="2" customFormat="1" ht="12.75" x14ac:dyDescent="0.2">
      <c r="A4" s="1"/>
      <c r="B4" s="1"/>
      <c r="C4" s="220"/>
      <c r="D4" s="220"/>
      <c r="E4" s="1"/>
      <c r="F4" s="1"/>
      <c r="G4" s="4"/>
      <c r="H4" s="4"/>
      <c r="I4" s="1"/>
    </row>
    <row r="5" spans="1:17" s="2" customFormat="1" ht="21" customHeight="1" x14ac:dyDescent="0.2">
      <c r="A5" s="1"/>
      <c r="B5" s="1"/>
      <c r="C5" s="220"/>
      <c r="D5" s="220"/>
      <c r="E5" s="5"/>
      <c r="F5" s="5"/>
      <c r="G5" s="6"/>
      <c r="H5" s="6"/>
      <c r="I5" s="1"/>
      <c r="N5" s="7"/>
      <c r="O5" s="8"/>
    </row>
    <row r="6" spans="1:17" s="2" customFormat="1" ht="13.5" thickBot="1" x14ac:dyDescent="0.25">
      <c r="A6" s="1"/>
      <c r="B6" s="1"/>
      <c r="C6" s="1"/>
      <c r="D6" s="1"/>
      <c r="E6" s="1"/>
      <c r="F6" s="1"/>
      <c r="G6" s="4"/>
      <c r="H6" s="4"/>
      <c r="I6" s="1"/>
    </row>
    <row r="7" spans="1:17" s="2" customFormat="1" ht="3.75" customHeight="1" thickTop="1" x14ac:dyDescent="0.2">
      <c r="A7" s="1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7" s="2" customFormat="1" ht="12.75" x14ac:dyDescent="0.2">
      <c r="A8" s="1"/>
      <c r="B8" s="1"/>
      <c r="C8" s="1"/>
      <c r="D8" s="1"/>
      <c r="E8" s="1"/>
      <c r="F8" s="1"/>
      <c r="G8" s="4"/>
      <c r="H8" s="4"/>
      <c r="I8" s="1"/>
    </row>
    <row r="9" spans="1:17" s="2" customFormat="1" ht="12.75" x14ac:dyDescent="0.2">
      <c r="A9" s="1"/>
      <c r="B9" s="10" t="s">
        <v>1</v>
      </c>
      <c r="C9" s="221" t="s">
        <v>49</v>
      </c>
      <c r="D9" s="221"/>
      <c r="E9" s="221"/>
      <c r="F9" s="221"/>
      <c r="G9" s="14"/>
      <c r="H9" s="15" t="s">
        <v>2</v>
      </c>
      <c r="I9" s="16" t="s">
        <v>51</v>
      </c>
      <c r="J9" s="6"/>
      <c r="K9" s="15" t="s">
        <v>3</v>
      </c>
      <c r="L9" s="17">
        <v>41026</v>
      </c>
      <c r="M9" s="222" t="s">
        <v>181</v>
      </c>
      <c r="N9" s="222"/>
      <c r="O9" s="222"/>
    </row>
    <row r="10" spans="1:17" s="2" customFormat="1" ht="12.75" x14ac:dyDescent="0.2">
      <c r="A10" s="1"/>
      <c r="B10" s="10" t="s">
        <v>4</v>
      </c>
      <c r="C10" s="11" t="s">
        <v>50</v>
      </c>
      <c r="D10" s="12"/>
      <c r="E10" s="13"/>
      <c r="F10" s="13"/>
      <c r="G10" s="14"/>
      <c r="H10" s="15" t="s">
        <v>5</v>
      </c>
      <c r="I10" s="18">
        <v>41026</v>
      </c>
      <c r="J10" s="19"/>
      <c r="K10" s="20" t="s">
        <v>184</v>
      </c>
      <c r="L10" s="21"/>
      <c r="M10" s="222" t="s">
        <v>180</v>
      </c>
      <c r="N10" s="222"/>
      <c r="O10" s="222"/>
    </row>
    <row r="11" spans="1:17" s="2" customFormat="1" ht="12.75" x14ac:dyDescent="0.2">
      <c r="A11" s="1"/>
      <c r="B11" s="10" t="s">
        <v>6</v>
      </c>
      <c r="C11" s="11" t="s">
        <v>36</v>
      </c>
      <c r="D11" s="12"/>
      <c r="E11" s="13"/>
      <c r="F11" s="13"/>
      <c r="G11" s="14"/>
      <c r="H11" s="15" t="s">
        <v>7</v>
      </c>
      <c r="I11" s="22" t="s">
        <v>52</v>
      </c>
      <c r="J11" s="6"/>
      <c r="K11" s="15" t="s">
        <v>8</v>
      </c>
      <c r="L11" s="17">
        <v>41736</v>
      </c>
      <c r="M11" s="222" t="s">
        <v>182</v>
      </c>
      <c r="N11" s="222"/>
      <c r="O11" s="222"/>
    </row>
    <row r="12" spans="1:17" s="2" customFormat="1" ht="15" customHeight="1" x14ac:dyDescent="0.2">
      <c r="A12" s="1"/>
      <c r="B12" s="1"/>
      <c r="C12" s="1"/>
      <c r="D12" s="1"/>
      <c r="E12" s="1"/>
      <c r="F12" s="1"/>
      <c r="G12" s="4"/>
      <c r="H12" s="4"/>
      <c r="I12" s="1"/>
      <c r="N12" s="23"/>
      <c r="O12" s="23"/>
    </row>
    <row r="13" spans="1:17" ht="12" x14ac:dyDescent="0.2">
      <c r="B13" s="225" t="s">
        <v>9</v>
      </c>
      <c r="C13" s="225" t="s">
        <v>10</v>
      </c>
      <c r="D13" s="225" t="s">
        <v>11</v>
      </c>
      <c r="E13" s="226" t="s">
        <v>12</v>
      </c>
      <c r="F13" s="226" t="s">
        <v>13</v>
      </c>
      <c r="G13" s="63" t="s">
        <v>14</v>
      </c>
      <c r="H13" s="63"/>
      <c r="I13" s="64"/>
      <c r="J13" s="63" t="s">
        <v>183</v>
      </c>
      <c r="K13" s="63"/>
      <c r="L13" s="64"/>
      <c r="M13" s="63" t="s">
        <v>15</v>
      </c>
      <c r="N13" s="63"/>
      <c r="O13" s="64"/>
    </row>
    <row r="14" spans="1:17" ht="12" x14ac:dyDescent="0.2">
      <c r="B14" s="225"/>
      <c r="C14" s="225"/>
      <c r="D14" s="225"/>
      <c r="E14" s="226"/>
      <c r="F14" s="226"/>
      <c r="G14" s="70" t="s">
        <v>12</v>
      </c>
      <c r="H14" s="70" t="s">
        <v>16</v>
      </c>
      <c r="I14" s="71" t="s">
        <v>17</v>
      </c>
      <c r="J14" s="70" t="s">
        <v>12</v>
      </c>
      <c r="K14" s="70" t="s">
        <v>16</v>
      </c>
      <c r="L14" s="71" t="s">
        <v>17</v>
      </c>
      <c r="M14" s="70" t="s">
        <v>12</v>
      </c>
      <c r="N14" s="70" t="s">
        <v>16</v>
      </c>
      <c r="O14" s="71" t="s">
        <v>17</v>
      </c>
    </row>
    <row r="15" spans="1:17" ht="12.75" x14ac:dyDescent="0.2">
      <c r="B15" s="65"/>
      <c r="C15" s="65"/>
      <c r="D15" s="47"/>
      <c r="E15" s="66"/>
      <c r="F15" s="66"/>
      <c r="G15" s="67"/>
      <c r="H15" s="67"/>
      <c r="I15" s="68"/>
      <c r="J15" s="67"/>
      <c r="K15" s="69"/>
      <c r="L15" s="68"/>
      <c r="M15" s="67"/>
      <c r="N15" s="67"/>
      <c r="O15" s="68"/>
    </row>
    <row r="16" spans="1:17" ht="12.75" customHeight="1" x14ac:dyDescent="0.2">
      <c r="B16" s="48">
        <v>1</v>
      </c>
      <c r="C16" s="49" t="s">
        <v>37</v>
      </c>
      <c r="D16" s="47"/>
      <c r="E16" s="50"/>
      <c r="F16" s="51"/>
      <c r="G16" s="52"/>
      <c r="H16" s="53">
        <f>G16*F16</f>
        <v>0</v>
      </c>
      <c r="I16" s="54"/>
      <c r="J16" s="52"/>
      <c r="K16" s="55"/>
      <c r="L16" s="56">
        <f t="shared" ref="L16:L79" si="0">IF(J16&gt;0,K16/(E16*F16),J16)</f>
        <v>0</v>
      </c>
      <c r="M16" s="53">
        <f t="shared" ref="M16:N64" si="1">J16+G16</f>
        <v>0</v>
      </c>
      <c r="N16" s="52"/>
      <c r="O16" s="56">
        <f t="shared" ref="O16:O87" si="2">IF(M16&gt;0,N16/(E16*F16),M16)</f>
        <v>0</v>
      </c>
      <c r="Q16" s="6">
        <f t="shared" ref="Q16:Q79" si="3">E16*F16</f>
        <v>0</v>
      </c>
    </row>
    <row r="17" spans="2:19" ht="22.5" x14ac:dyDescent="0.2">
      <c r="B17" s="57" t="s">
        <v>24</v>
      </c>
      <c r="C17" s="60" t="s">
        <v>60</v>
      </c>
      <c r="D17" s="47" t="s">
        <v>23</v>
      </c>
      <c r="E17" s="58">
        <v>17000</v>
      </c>
      <c r="F17" s="51">
        <v>0.35</v>
      </c>
      <c r="G17" s="58"/>
      <c r="H17" s="53">
        <f>G17*F17</f>
        <v>0</v>
      </c>
      <c r="I17" s="56">
        <f>IF(G17&gt;0,H17/(E17*F17),G17)</f>
        <v>0</v>
      </c>
      <c r="J17" s="58">
        <v>17000</v>
      </c>
      <c r="K17" s="59">
        <f t="shared" ref="K17:K90" si="4">J17*F17</f>
        <v>5950</v>
      </c>
      <c r="L17" s="56">
        <f t="shared" si="0"/>
        <v>1</v>
      </c>
      <c r="M17" s="53">
        <f t="shared" si="1"/>
        <v>17000</v>
      </c>
      <c r="N17" s="53">
        <f t="shared" si="1"/>
        <v>5950</v>
      </c>
      <c r="O17" s="56">
        <f t="shared" si="2"/>
        <v>1</v>
      </c>
      <c r="Q17" s="6">
        <f t="shared" si="3"/>
        <v>5950</v>
      </c>
    </row>
    <row r="18" spans="2:19" ht="23.25" customHeight="1" x14ac:dyDescent="0.2">
      <c r="B18" s="57" t="s">
        <v>25</v>
      </c>
      <c r="C18" s="60" t="s">
        <v>61</v>
      </c>
      <c r="D18" s="47" t="s">
        <v>23</v>
      </c>
      <c r="E18" s="58">
        <v>5000</v>
      </c>
      <c r="F18" s="51">
        <v>1.47</v>
      </c>
      <c r="G18" s="58"/>
      <c r="H18" s="53">
        <f t="shared" ref="H18:H81" si="5">G18*F18</f>
        <v>0</v>
      </c>
      <c r="I18" s="56">
        <f t="shared" ref="I18:I81" si="6">IF(G18&gt;0,H18/(E18*F18),G18)</f>
        <v>0</v>
      </c>
      <c r="J18" s="58">
        <v>5000</v>
      </c>
      <c r="K18" s="59">
        <f t="shared" si="4"/>
        <v>7350</v>
      </c>
      <c r="L18" s="56">
        <f t="shared" si="0"/>
        <v>1</v>
      </c>
      <c r="M18" s="53">
        <f t="shared" si="1"/>
        <v>5000</v>
      </c>
      <c r="N18" s="53">
        <f t="shared" si="1"/>
        <v>7350</v>
      </c>
      <c r="O18" s="56">
        <f t="shared" si="2"/>
        <v>1</v>
      </c>
      <c r="Q18" s="6">
        <f t="shared" si="3"/>
        <v>7350</v>
      </c>
    </row>
    <row r="19" spans="2:19" ht="22.5" x14ac:dyDescent="0.2">
      <c r="B19" s="57" t="s">
        <v>46</v>
      </c>
      <c r="C19" s="60" t="s">
        <v>38</v>
      </c>
      <c r="D19" s="47" t="s">
        <v>23</v>
      </c>
      <c r="E19" s="58">
        <v>10545.987999999999</v>
      </c>
      <c r="F19" s="51">
        <v>7.11</v>
      </c>
      <c r="G19" s="58"/>
      <c r="H19" s="53">
        <f t="shared" si="5"/>
        <v>0</v>
      </c>
      <c r="I19" s="56">
        <f t="shared" si="6"/>
        <v>0</v>
      </c>
      <c r="J19" s="58">
        <v>10545.99</v>
      </c>
      <c r="K19" s="59">
        <f t="shared" si="4"/>
        <v>74981.988899999997</v>
      </c>
      <c r="L19" s="56">
        <f t="shared" si="0"/>
        <v>1.000000189645579</v>
      </c>
      <c r="M19" s="53">
        <f t="shared" si="1"/>
        <v>10545.99</v>
      </c>
      <c r="N19" s="53">
        <f t="shared" si="1"/>
        <v>74981.988899999997</v>
      </c>
      <c r="O19" s="56">
        <f t="shared" si="2"/>
        <v>1.000000189645579</v>
      </c>
      <c r="Q19" s="6">
        <f t="shared" si="3"/>
        <v>74981.974679999999</v>
      </c>
    </row>
    <row r="20" spans="2:19" ht="22.5" x14ac:dyDescent="0.2">
      <c r="B20" s="57" t="s">
        <v>47</v>
      </c>
      <c r="C20" s="60" t="s">
        <v>62</v>
      </c>
      <c r="D20" s="47" t="s">
        <v>23</v>
      </c>
      <c r="E20" s="58">
        <v>9466.6350000000002</v>
      </c>
      <c r="F20" s="51">
        <v>7.92</v>
      </c>
      <c r="G20" s="58"/>
      <c r="H20" s="53">
        <f t="shared" si="5"/>
        <v>0</v>
      </c>
      <c r="I20" s="56">
        <f t="shared" si="6"/>
        <v>0</v>
      </c>
      <c r="J20" s="58">
        <v>9466.64</v>
      </c>
      <c r="K20" s="59">
        <f t="shared" si="4"/>
        <v>74975.788799999995</v>
      </c>
      <c r="L20" s="56">
        <f t="shared" si="0"/>
        <v>1.0000005281707807</v>
      </c>
      <c r="M20" s="53">
        <f t="shared" si="1"/>
        <v>9466.64</v>
      </c>
      <c r="N20" s="53">
        <f t="shared" si="1"/>
        <v>74975.788799999995</v>
      </c>
      <c r="O20" s="56">
        <f t="shared" si="2"/>
        <v>1.0000005281707807</v>
      </c>
      <c r="Q20" s="6">
        <f t="shared" si="3"/>
        <v>74975.749200000006</v>
      </c>
    </row>
    <row r="21" spans="2:19" ht="22.5" x14ac:dyDescent="0.2">
      <c r="B21" s="57" t="s">
        <v>53</v>
      </c>
      <c r="C21" s="60" t="s">
        <v>63</v>
      </c>
      <c r="D21" s="47" t="s">
        <v>23</v>
      </c>
      <c r="E21" s="58">
        <v>16389.114000000001</v>
      </c>
      <c r="F21" s="51">
        <v>14.98</v>
      </c>
      <c r="G21" s="58"/>
      <c r="H21" s="53">
        <f t="shared" si="5"/>
        <v>0</v>
      </c>
      <c r="I21" s="56">
        <f t="shared" si="6"/>
        <v>0</v>
      </c>
      <c r="J21" s="58">
        <v>16389.11</v>
      </c>
      <c r="K21" s="59">
        <f t="shared" si="4"/>
        <v>245508.86780000001</v>
      </c>
      <c r="L21" s="56">
        <f t="shared" si="0"/>
        <v>0.99999975593555568</v>
      </c>
      <c r="M21" s="53">
        <f t="shared" si="1"/>
        <v>16389.11</v>
      </c>
      <c r="N21" s="53">
        <f t="shared" si="1"/>
        <v>245508.86780000001</v>
      </c>
      <c r="O21" s="56">
        <f t="shared" si="2"/>
        <v>0.99999975593555568</v>
      </c>
      <c r="Q21" s="6">
        <f t="shared" si="3"/>
        <v>245508.92772000004</v>
      </c>
      <c r="S21" s="83">
        <f>SUM(K26:K49)</f>
        <v>1333985.9713900001</v>
      </c>
    </row>
    <row r="22" spans="2:19" ht="22.5" x14ac:dyDescent="0.2">
      <c r="B22" s="57" t="s">
        <v>54</v>
      </c>
      <c r="C22" s="60" t="s">
        <v>64</v>
      </c>
      <c r="D22" s="47" t="s">
        <v>23</v>
      </c>
      <c r="E22" s="58">
        <v>426.54</v>
      </c>
      <c r="F22" s="51">
        <v>11.62</v>
      </c>
      <c r="G22" s="58"/>
      <c r="H22" s="53">
        <f t="shared" si="5"/>
        <v>0</v>
      </c>
      <c r="I22" s="56">
        <f t="shared" si="6"/>
        <v>0</v>
      </c>
      <c r="J22" s="58">
        <v>426.54</v>
      </c>
      <c r="K22" s="59">
        <f t="shared" si="4"/>
        <v>4956.3948</v>
      </c>
      <c r="L22" s="56">
        <f t="shared" si="0"/>
        <v>1</v>
      </c>
      <c r="M22" s="53">
        <f t="shared" si="1"/>
        <v>426.54</v>
      </c>
      <c r="N22" s="53">
        <f t="shared" si="1"/>
        <v>4956.3948</v>
      </c>
      <c r="O22" s="56">
        <f t="shared" si="2"/>
        <v>1</v>
      </c>
      <c r="Q22" s="6">
        <f t="shared" si="3"/>
        <v>4956.3948</v>
      </c>
    </row>
    <row r="23" spans="2:19" ht="22.5" x14ac:dyDescent="0.2">
      <c r="B23" s="57" t="s">
        <v>55</v>
      </c>
      <c r="C23" s="60" t="s">
        <v>65</v>
      </c>
      <c r="D23" s="47" t="s">
        <v>23</v>
      </c>
      <c r="E23" s="58">
        <v>1438.0060000000001</v>
      </c>
      <c r="F23" s="51">
        <v>13.22</v>
      </c>
      <c r="G23" s="58"/>
      <c r="H23" s="53">
        <f t="shared" si="5"/>
        <v>0</v>
      </c>
      <c r="I23" s="56">
        <f t="shared" si="6"/>
        <v>0</v>
      </c>
      <c r="J23" s="58">
        <v>1438.01</v>
      </c>
      <c r="K23" s="59">
        <f t="shared" si="4"/>
        <v>19010.492200000001</v>
      </c>
      <c r="L23" s="56">
        <f t="shared" si="0"/>
        <v>1.000002781629562</v>
      </c>
      <c r="M23" s="53">
        <f t="shared" si="1"/>
        <v>1438.01</v>
      </c>
      <c r="N23" s="53">
        <f t="shared" si="1"/>
        <v>19010.492200000001</v>
      </c>
      <c r="O23" s="56">
        <f t="shared" si="2"/>
        <v>1.000002781629562</v>
      </c>
      <c r="Q23" s="6">
        <f t="shared" si="3"/>
        <v>19010.439320000001</v>
      </c>
    </row>
    <row r="24" spans="2:19" ht="22.5" x14ac:dyDescent="0.2">
      <c r="B24" s="57" t="s">
        <v>56</v>
      </c>
      <c r="C24" s="60" t="s">
        <v>66</v>
      </c>
      <c r="D24" s="47" t="s">
        <v>23</v>
      </c>
      <c r="E24" s="58">
        <v>5986.3649999999998</v>
      </c>
      <c r="F24" s="51">
        <v>19.47</v>
      </c>
      <c r="G24" s="58"/>
      <c r="H24" s="53">
        <f t="shared" si="5"/>
        <v>0</v>
      </c>
      <c r="I24" s="56">
        <f t="shared" si="6"/>
        <v>0</v>
      </c>
      <c r="J24" s="58">
        <v>5986.37</v>
      </c>
      <c r="K24" s="59">
        <f t="shared" si="4"/>
        <v>116554.62389999999</v>
      </c>
      <c r="L24" s="56">
        <f t="shared" si="0"/>
        <v>1.0000008352313967</v>
      </c>
      <c r="M24" s="53">
        <f t="shared" si="1"/>
        <v>5986.37</v>
      </c>
      <c r="N24" s="53">
        <f t="shared" si="1"/>
        <v>116554.62389999999</v>
      </c>
      <c r="O24" s="56">
        <f t="shared" si="2"/>
        <v>1.0000008352313967</v>
      </c>
      <c r="Q24" s="6">
        <f t="shared" si="3"/>
        <v>116554.52655</v>
      </c>
    </row>
    <row r="25" spans="2:19" ht="22.5" x14ac:dyDescent="0.2">
      <c r="B25" s="57" t="s">
        <v>57</v>
      </c>
      <c r="C25" s="60" t="s">
        <v>67</v>
      </c>
      <c r="D25" s="47" t="s">
        <v>23</v>
      </c>
      <c r="E25" s="58">
        <v>420.07900000000001</v>
      </c>
      <c r="F25" s="51">
        <v>42.86</v>
      </c>
      <c r="G25" s="58"/>
      <c r="H25" s="53">
        <f t="shared" si="5"/>
        <v>0</v>
      </c>
      <c r="I25" s="56">
        <f t="shared" si="6"/>
        <v>0</v>
      </c>
      <c r="J25" s="58">
        <v>463.08</v>
      </c>
      <c r="K25" s="59">
        <f t="shared" si="4"/>
        <v>19847.608799999998</v>
      </c>
      <c r="L25" s="56">
        <f t="shared" si="0"/>
        <v>1.1023640791374953</v>
      </c>
      <c r="M25" s="53">
        <f t="shared" si="1"/>
        <v>463.08</v>
      </c>
      <c r="N25" s="53">
        <f t="shared" si="1"/>
        <v>19847.608799999998</v>
      </c>
      <c r="O25" s="56">
        <f t="shared" si="2"/>
        <v>1.1023640791374953</v>
      </c>
      <c r="Q25" s="6">
        <f t="shared" si="3"/>
        <v>18004.585940000001</v>
      </c>
    </row>
    <row r="26" spans="2:19" x14ac:dyDescent="0.2">
      <c r="B26" s="57" t="s">
        <v>58</v>
      </c>
      <c r="C26" s="60" t="s">
        <v>68</v>
      </c>
      <c r="D26" s="47" t="s">
        <v>23</v>
      </c>
      <c r="E26" s="58">
        <v>11383.492</v>
      </c>
      <c r="F26" s="51">
        <v>2.87</v>
      </c>
      <c r="G26" s="58"/>
      <c r="H26" s="53">
        <f t="shared" si="5"/>
        <v>0</v>
      </c>
      <c r="I26" s="56">
        <f t="shared" si="6"/>
        <v>0</v>
      </c>
      <c r="J26" s="58">
        <v>11383.49</v>
      </c>
      <c r="K26" s="59">
        <f t="shared" si="4"/>
        <v>32670.616300000002</v>
      </c>
      <c r="L26" s="56">
        <f t="shared" si="0"/>
        <v>0.99999982430698764</v>
      </c>
      <c r="M26" s="53">
        <f t="shared" si="1"/>
        <v>11383.49</v>
      </c>
      <c r="N26" s="53">
        <f t="shared" si="1"/>
        <v>32670.616300000002</v>
      </c>
      <c r="O26" s="56">
        <f t="shared" si="2"/>
        <v>0.99999982430698764</v>
      </c>
      <c r="Q26" s="6">
        <f t="shared" si="3"/>
        <v>32670.622040000002</v>
      </c>
    </row>
    <row r="27" spans="2:19" x14ac:dyDescent="0.2">
      <c r="B27" s="57" t="s">
        <v>59</v>
      </c>
      <c r="C27" s="60" t="s">
        <v>69</v>
      </c>
      <c r="D27" s="47" t="s">
        <v>23</v>
      </c>
      <c r="E27" s="58">
        <v>4878.6390000000001</v>
      </c>
      <c r="F27" s="51">
        <v>3.53</v>
      </c>
      <c r="G27" s="58"/>
      <c r="H27" s="53">
        <f t="shared" si="5"/>
        <v>0</v>
      </c>
      <c r="I27" s="56">
        <f t="shared" si="6"/>
        <v>0</v>
      </c>
      <c r="J27" s="58">
        <v>4878.6400000000003</v>
      </c>
      <c r="K27" s="59">
        <f t="shared" si="4"/>
        <v>17221.599200000001</v>
      </c>
      <c r="L27" s="56">
        <f t="shared" si="0"/>
        <v>1.000000204975199</v>
      </c>
      <c r="M27" s="53">
        <f t="shared" si="1"/>
        <v>4878.6400000000003</v>
      </c>
      <c r="N27" s="53">
        <f t="shared" si="1"/>
        <v>17221.599200000001</v>
      </c>
      <c r="O27" s="56">
        <f t="shared" si="2"/>
        <v>1.000000204975199</v>
      </c>
      <c r="Q27" s="6">
        <f t="shared" si="3"/>
        <v>17221.595669999999</v>
      </c>
    </row>
    <row r="28" spans="2:19" s="25" customFormat="1" ht="12" x14ac:dyDescent="0.2">
      <c r="B28" s="57"/>
      <c r="C28" s="60"/>
      <c r="D28" s="47"/>
      <c r="E28" s="58"/>
      <c r="F28" s="51"/>
      <c r="G28" s="58"/>
      <c r="H28" s="53">
        <f t="shared" si="5"/>
        <v>0</v>
      </c>
      <c r="I28" s="56">
        <f t="shared" si="6"/>
        <v>0</v>
      </c>
      <c r="J28" s="58"/>
      <c r="K28" s="59">
        <f t="shared" si="4"/>
        <v>0</v>
      </c>
      <c r="L28" s="56">
        <f t="shared" si="0"/>
        <v>0</v>
      </c>
      <c r="M28" s="53">
        <f t="shared" si="1"/>
        <v>0</v>
      </c>
      <c r="N28" s="53">
        <f t="shared" si="1"/>
        <v>0</v>
      </c>
      <c r="O28" s="56">
        <f t="shared" si="2"/>
        <v>0</v>
      </c>
      <c r="Q28" s="6">
        <f t="shared" si="3"/>
        <v>0</v>
      </c>
      <c r="S28" s="24"/>
    </row>
    <row r="29" spans="2:19" s="25" customFormat="1" ht="12" x14ac:dyDescent="0.2">
      <c r="B29" s="48">
        <v>2</v>
      </c>
      <c r="C29" s="49" t="s">
        <v>70</v>
      </c>
      <c r="D29" s="47"/>
      <c r="E29" s="58"/>
      <c r="F29" s="51"/>
      <c r="G29" s="58"/>
      <c r="H29" s="53">
        <f t="shared" si="5"/>
        <v>0</v>
      </c>
      <c r="I29" s="56">
        <f t="shared" si="6"/>
        <v>0</v>
      </c>
      <c r="J29" s="58"/>
      <c r="K29" s="59">
        <f t="shared" si="4"/>
        <v>0</v>
      </c>
      <c r="L29" s="56">
        <f t="shared" si="0"/>
        <v>0</v>
      </c>
      <c r="M29" s="53">
        <f t="shared" si="1"/>
        <v>0</v>
      </c>
      <c r="N29" s="53">
        <f t="shared" si="1"/>
        <v>0</v>
      </c>
      <c r="O29" s="56">
        <f t="shared" si="2"/>
        <v>0</v>
      </c>
      <c r="Q29" s="6">
        <f t="shared" si="3"/>
        <v>0</v>
      </c>
      <c r="S29" s="24"/>
    </row>
    <row r="30" spans="2:19" s="25" customFormat="1" ht="22.5" x14ac:dyDescent="0.2">
      <c r="B30" s="86" t="s">
        <v>26</v>
      </c>
      <c r="C30" s="60" t="s">
        <v>78</v>
      </c>
      <c r="D30" s="47" t="s">
        <v>23</v>
      </c>
      <c r="E30" s="58">
        <v>2040</v>
      </c>
      <c r="F30" s="51">
        <v>11.38</v>
      </c>
      <c r="G30" s="58"/>
      <c r="H30" s="53">
        <f t="shared" si="5"/>
        <v>0</v>
      </c>
      <c r="I30" s="56">
        <f t="shared" si="6"/>
        <v>0</v>
      </c>
      <c r="J30" s="58">
        <v>2040</v>
      </c>
      <c r="K30" s="59">
        <f t="shared" si="4"/>
        <v>23215.200000000001</v>
      </c>
      <c r="L30" s="56">
        <f t="shared" si="0"/>
        <v>1</v>
      </c>
      <c r="M30" s="53">
        <f t="shared" si="1"/>
        <v>2040</v>
      </c>
      <c r="N30" s="53">
        <f t="shared" si="1"/>
        <v>23215.200000000001</v>
      </c>
      <c r="O30" s="56">
        <f t="shared" si="2"/>
        <v>1</v>
      </c>
      <c r="Q30" s="6">
        <f t="shared" si="3"/>
        <v>23215.200000000001</v>
      </c>
      <c r="R30" s="6">
        <f>F30*G30</f>
        <v>0</v>
      </c>
      <c r="S30" s="24"/>
    </row>
    <row r="31" spans="2:19" s="25" customFormat="1" ht="22.5" x14ac:dyDescent="0.2">
      <c r="B31" s="86" t="s">
        <v>27</v>
      </c>
      <c r="C31" s="60" t="s">
        <v>79</v>
      </c>
      <c r="D31" s="47" t="s">
        <v>23</v>
      </c>
      <c r="E31" s="58">
        <v>751.06</v>
      </c>
      <c r="F31" s="51">
        <v>27.5</v>
      </c>
      <c r="G31" s="58"/>
      <c r="H31" s="53">
        <f t="shared" si="5"/>
        <v>0</v>
      </c>
      <c r="I31" s="56">
        <f t="shared" si="6"/>
        <v>0</v>
      </c>
      <c r="J31" s="58">
        <v>751.06</v>
      </c>
      <c r="K31" s="59">
        <f t="shared" si="4"/>
        <v>20654.149999999998</v>
      </c>
      <c r="L31" s="56">
        <f t="shared" si="0"/>
        <v>1</v>
      </c>
      <c r="M31" s="53">
        <f t="shared" si="1"/>
        <v>751.06</v>
      </c>
      <c r="N31" s="53">
        <f t="shared" si="1"/>
        <v>20654.149999999998</v>
      </c>
      <c r="O31" s="56">
        <f t="shared" si="2"/>
        <v>1</v>
      </c>
      <c r="Q31" s="6">
        <f t="shared" si="3"/>
        <v>20654.149999999998</v>
      </c>
      <c r="S31" s="24"/>
    </row>
    <row r="32" spans="2:19" s="25" customFormat="1" ht="22.5" x14ac:dyDescent="0.2">
      <c r="B32" s="86" t="s">
        <v>48</v>
      </c>
      <c r="C32" s="60" t="s">
        <v>80</v>
      </c>
      <c r="D32" s="47" t="s">
        <v>81</v>
      </c>
      <c r="E32" s="58">
        <v>271.8</v>
      </c>
      <c r="F32" s="51">
        <v>203.46</v>
      </c>
      <c r="G32" s="58"/>
      <c r="H32" s="53">
        <f t="shared" si="5"/>
        <v>0</v>
      </c>
      <c r="I32" s="56">
        <f t="shared" si="6"/>
        <v>0</v>
      </c>
      <c r="J32" s="58">
        <v>271.8</v>
      </c>
      <c r="K32" s="59">
        <f t="shared" si="4"/>
        <v>55300.428000000007</v>
      </c>
      <c r="L32" s="56">
        <f t="shared" si="0"/>
        <v>1</v>
      </c>
      <c r="M32" s="53">
        <f t="shared" si="1"/>
        <v>271.8</v>
      </c>
      <c r="N32" s="53">
        <f t="shared" si="1"/>
        <v>55300.428000000007</v>
      </c>
      <c r="O32" s="56">
        <f t="shared" si="2"/>
        <v>1</v>
      </c>
      <c r="Q32" s="6">
        <f t="shared" si="3"/>
        <v>55300.428000000007</v>
      </c>
      <c r="S32" s="24"/>
    </row>
    <row r="33" spans="2:19" s="25" customFormat="1" ht="22.5" x14ac:dyDescent="0.2">
      <c r="B33" s="86" t="s">
        <v>71</v>
      </c>
      <c r="C33" s="60" t="s">
        <v>82</v>
      </c>
      <c r="D33" s="47" t="s">
        <v>18</v>
      </c>
      <c r="E33" s="58">
        <v>75</v>
      </c>
      <c r="F33" s="51">
        <v>396.51</v>
      </c>
      <c r="G33" s="58"/>
      <c r="H33" s="53">
        <f t="shared" si="5"/>
        <v>0</v>
      </c>
      <c r="I33" s="56">
        <f t="shared" si="6"/>
        <v>0</v>
      </c>
      <c r="J33" s="58">
        <f>54.5+12+8.5</f>
        <v>75</v>
      </c>
      <c r="K33" s="59">
        <f t="shared" si="4"/>
        <v>29738.25</v>
      </c>
      <c r="L33" s="56">
        <f t="shared" si="0"/>
        <v>1</v>
      </c>
      <c r="M33" s="53">
        <f t="shared" si="1"/>
        <v>75</v>
      </c>
      <c r="N33" s="53">
        <f t="shared" si="1"/>
        <v>29738.25</v>
      </c>
      <c r="O33" s="56">
        <f t="shared" si="2"/>
        <v>1</v>
      </c>
      <c r="Q33" s="6">
        <f t="shared" si="3"/>
        <v>29738.25</v>
      </c>
      <c r="S33" s="24"/>
    </row>
    <row r="34" spans="2:19" s="25" customFormat="1" ht="22.5" x14ac:dyDescent="0.2">
      <c r="B34" s="86" t="s">
        <v>72</v>
      </c>
      <c r="C34" s="60" t="s">
        <v>83</v>
      </c>
      <c r="D34" s="47" t="s">
        <v>18</v>
      </c>
      <c r="E34" s="58">
        <v>25</v>
      </c>
      <c r="F34" s="51">
        <v>291.01</v>
      </c>
      <c r="G34" s="58"/>
      <c r="H34" s="53">
        <f t="shared" si="5"/>
        <v>0</v>
      </c>
      <c r="I34" s="56">
        <f t="shared" si="6"/>
        <v>0</v>
      </c>
      <c r="J34" s="58">
        <v>25</v>
      </c>
      <c r="K34" s="59">
        <f t="shared" si="4"/>
        <v>7275.25</v>
      </c>
      <c r="L34" s="56">
        <f t="shared" si="0"/>
        <v>1</v>
      </c>
      <c r="M34" s="53">
        <f t="shared" si="1"/>
        <v>25</v>
      </c>
      <c r="N34" s="53">
        <f t="shared" si="1"/>
        <v>7275.25</v>
      </c>
      <c r="O34" s="56">
        <f t="shared" si="2"/>
        <v>1</v>
      </c>
      <c r="Q34" s="6">
        <f t="shared" si="3"/>
        <v>7275.25</v>
      </c>
    </row>
    <row r="35" spans="2:19" s="25" customFormat="1" ht="22.5" x14ac:dyDescent="0.2">
      <c r="B35" s="87" t="s">
        <v>73</v>
      </c>
      <c r="C35" s="76" t="s">
        <v>84</v>
      </c>
      <c r="D35" s="77" t="s">
        <v>18</v>
      </c>
      <c r="E35" s="78">
        <v>58</v>
      </c>
      <c r="F35" s="79">
        <v>377.59</v>
      </c>
      <c r="G35" s="78"/>
      <c r="H35" s="80">
        <f t="shared" si="5"/>
        <v>0</v>
      </c>
      <c r="I35" s="81">
        <f t="shared" si="6"/>
        <v>0</v>
      </c>
      <c r="J35" s="78">
        <v>58</v>
      </c>
      <c r="K35" s="82">
        <f t="shared" si="4"/>
        <v>21900.219999999998</v>
      </c>
      <c r="L35" s="81">
        <f t="shared" si="0"/>
        <v>1</v>
      </c>
      <c r="M35" s="80">
        <f t="shared" si="1"/>
        <v>58</v>
      </c>
      <c r="N35" s="80">
        <f t="shared" si="1"/>
        <v>21900.219999999998</v>
      </c>
      <c r="O35" s="81">
        <f t="shared" si="2"/>
        <v>1</v>
      </c>
      <c r="Q35" s="6">
        <f t="shared" si="3"/>
        <v>21900.219999999998</v>
      </c>
    </row>
    <row r="36" spans="2:19" s="25" customFormat="1" ht="22.5" x14ac:dyDescent="0.2">
      <c r="B36" s="86" t="s">
        <v>74</v>
      </c>
      <c r="C36" s="60" t="s">
        <v>85</v>
      </c>
      <c r="D36" s="47" t="s">
        <v>18</v>
      </c>
      <c r="E36" s="58">
        <v>40</v>
      </c>
      <c r="F36" s="51">
        <v>517.29</v>
      </c>
      <c r="G36" s="58"/>
      <c r="H36" s="53">
        <f t="shared" si="5"/>
        <v>0</v>
      </c>
      <c r="I36" s="56">
        <f t="shared" si="6"/>
        <v>0</v>
      </c>
      <c r="J36" s="58">
        <v>40</v>
      </c>
      <c r="K36" s="59">
        <f t="shared" si="4"/>
        <v>20691.599999999999</v>
      </c>
      <c r="L36" s="56">
        <f t="shared" si="0"/>
        <v>1</v>
      </c>
      <c r="M36" s="53">
        <f t="shared" si="1"/>
        <v>40</v>
      </c>
      <c r="N36" s="53">
        <f t="shared" si="1"/>
        <v>20691.599999999999</v>
      </c>
      <c r="O36" s="56">
        <f t="shared" si="2"/>
        <v>1</v>
      </c>
      <c r="Q36" s="6">
        <f t="shared" si="3"/>
        <v>20691.599999999999</v>
      </c>
    </row>
    <row r="37" spans="2:19" s="25" customFormat="1" ht="12" x14ac:dyDescent="0.2">
      <c r="B37" s="86" t="s">
        <v>75</v>
      </c>
      <c r="C37" s="60" t="s">
        <v>86</v>
      </c>
      <c r="D37" s="47" t="s">
        <v>18</v>
      </c>
      <c r="E37" s="58">
        <v>271.8</v>
      </c>
      <c r="F37" s="51">
        <v>121.46</v>
      </c>
      <c r="G37" s="58"/>
      <c r="H37" s="53">
        <f t="shared" si="5"/>
        <v>0</v>
      </c>
      <c r="I37" s="56">
        <f t="shared" si="6"/>
        <v>0</v>
      </c>
      <c r="J37" s="58">
        <v>271.8</v>
      </c>
      <c r="K37" s="59">
        <f t="shared" si="4"/>
        <v>33012.828000000001</v>
      </c>
      <c r="L37" s="56">
        <f t="shared" si="0"/>
        <v>1</v>
      </c>
      <c r="M37" s="53">
        <f t="shared" si="1"/>
        <v>271.8</v>
      </c>
      <c r="N37" s="53">
        <f t="shared" si="1"/>
        <v>33012.828000000001</v>
      </c>
      <c r="O37" s="56">
        <f t="shared" si="2"/>
        <v>1</v>
      </c>
      <c r="Q37" s="6">
        <f t="shared" si="3"/>
        <v>33012.828000000001</v>
      </c>
    </row>
    <row r="38" spans="2:19" s="25" customFormat="1" ht="12" x14ac:dyDescent="0.2">
      <c r="B38" s="86" t="s">
        <v>76</v>
      </c>
      <c r="C38" s="60" t="s">
        <v>87</v>
      </c>
      <c r="D38" s="47" t="s">
        <v>18</v>
      </c>
      <c r="E38" s="58">
        <v>100</v>
      </c>
      <c r="F38" s="51">
        <v>184.86</v>
      </c>
      <c r="G38" s="58"/>
      <c r="H38" s="53">
        <f t="shared" si="5"/>
        <v>0</v>
      </c>
      <c r="I38" s="56">
        <f t="shared" si="6"/>
        <v>0</v>
      </c>
      <c r="J38" s="58">
        <f>78.5+21.5</f>
        <v>100</v>
      </c>
      <c r="K38" s="59">
        <f t="shared" si="4"/>
        <v>18486</v>
      </c>
      <c r="L38" s="56">
        <f t="shared" si="0"/>
        <v>1</v>
      </c>
      <c r="M38" s="53">
        <f t="shared" si="1"/>
        <v>100</v>
      </c>
      <c r="N38" s="53">
        <f t="shared" si="1"/>
        <v>18486</v>
      </c>
      <c r="O38" s="56">
        <f t="shared" si="2"/>
        <v>1</v>
      </c>
      <c r="Q38" s="6">
        <f t="shared" si="3"/>
        <v>18486</v>
      </c>
    </row>
    <row r="39" spans="2:19" s="25" customFormat="1" ht="12" x14ac:dyDescent="0.2">
      <c r="B39" s="86" t="s">
        <v>77</v>
      </c>
      <c r="C39" s="60" t="s">
        <v>88</v>
      </c>
      <c r="D39" s="47" t="s">
        <v>18</v>
      </c>
      <c r="E39" s="58">
        <v>58</v>
      </c>
      <c r="F39" s="51">
        <v>260.52999999999997</v>
      </c>
      <c r="G39" s="58"/>
      <c r="H39" s="53">
        <f t="shared" si="5"/>
        <v>0</v>
      </c>
      <c r="I39" s="56">
        <f t="shared" si="6"/>
        <v>0</v>
      </c>
      <c r="J39" s="58">
        <v>58</v>
      </c>
      <c r="K39" s="59">
        <f t="shared" si="4"/>
        <v>15110.739999999998</v>
      </c>
      <c r="L39" s="56">
        <f t="shared" si="0"/>
        <v>1</v>
      </c>
      <c r="M39" s="53">
        <f t="shared" si="1"/>
        <v>58</v>
      </c>
      <c r="N39" s="53">
        <f t="shared" si="1"/>
        <v>15110.739999999998</v>
      </c>
      <c r="O39" s="56">
        <f t="shared" si="2"/>
        <v>1</v>
      </c>
      <c r="Q39" s="6">
        <f t="shared" si="3"/>
        <v>15110.739999999998</v>
      </c>
    </row>
    <row r="40" spans="2:19" s="25" customFormat="1" ht="12" x14ac:dyDescent="0.2">
      <c r="B40" s="86" t="s">
        <v>89</v>
      </c>
      <c r="C40" s="60" t="s">
        <v>104</v>
      </c>
      <c r="D40" s="47" t="s">
        <v>18</v>
      </c>
      <c r="E40" s="58">
        <v>40</v>
      </c>
      <c r="F40" s="51">
        <v>346.92</v>
      </c>
      <c r="G40" s="58"/>
      <c r="H40" s="53">
        <f t="shared" si="5"/>
        <v>0</v>
      </c>
      <c r="I40" s="56">
        <f t="shared" si="6"/>
        <v>0</v>
      </c>
      <c r="J40" s="58">
        <v>40</v>
      </c>
      <c r="K40" s="59">
        <f t="shared" si="4"/>
        <v>13876.800000000001</v>
      </c>
      <c r="L40" s="56">
        <f t="shared" si="0"/>
        <v>1</v>
      </c>
      <c r="M40" s="53">
        <f t="shared" si="1"/>
        <v>40</v>
      </c>
      <c r="N40" s="53">
        <f t="shared" si="1"/>
        <v>13876.800000000001</v>
      </c>
      <c r="O40" s="56">
        <f t="shared" si="2"/>
        <v>1</v>
      </c>
      <c r="Q40" s="6">
        <f t="shared" si="3"/>
        <v>13876.800000000001</v>
      </c>
    </row>
    <row r="41" spans="2:19" s="25" customFormat="1" ht="12" x14ac:dyDescent="0.2">
      <c r="B41" s="86" t="s">
        <v>90</v>
      </c>
      <c r="C41" s="60" t="s">
        <v>105</v>
      </c>
      <c r="D41" s="47" t="s">
        <v>106</v>
      </c>
      <c r="E41" s="58">
        <v>18</v>
      </c>
      <c r="F41" s="51">
        <v>922.23</v>
      </c>
      <c r="G41" s="58"/>
      <c r="H41" s="53">
        <f t="shared" si="5"/>
        <v>0</v>
      </c>
      <c r="I41" s="56">
        <f t="shared" si="6"/>
        <v>0</v>
      </c>
      <c r="J41" s="58">
        <v>18</v>
      </c>
      <c r="K41" s="59">
        <f t="shared" si="4"/>
        <v>16600.14</v>
      </c>
      <c r="L41" s="56">
        <f t="shared" si="0"/>
        <v>1</v>
      </c>
      <c r="M41" s="53">
        <f t="shared" si="1"/>
        <v>18</v>
      </c>
      <c r="N41" s="53">
        <f t="shared" si="1"/>
        <v>16600.14</v>
      </c>
      <c r="O41" s="56">
        <f t="shared" si="2"/>
        <v>1</v>
      </c>
      <c r="Q41" s="6">
        <f t="shared" si="3"/>
        <v>16600.14</v>
      </c>
    </row>
    <row r="42" spans="2:19" s="25" customFormat="1" ht="12" x14ac:dyDescent="0.2">
      <c r="B42" s="86" t="s">
        <v>91</v>
      </c>
      <c r="C42" s="88" t="s">
        <v>107</v>
      </c>
      <c r="D42" s="47" t="s">
        <v>106</v>
      </c>
      <c r="E42" s="58">
        <v>8</v>
      </c>
      <c r="F42" s="51">
        <v>1522.5</v>
      </c>
      <c r="G42" s="58"/>
      <c r="H42" s="53">
        <f t="shared" si="5"/>
        <v>0</v>
      </c>
      <c r="I42" s="56">
        <f t="shared" si="6"/>
        <v>0</v>
      </c>
      <c r="J42" s="58">
        <v>8</v>
      </c>
      <c r="K42" s="59">
        <f t="shared" si="4"/>
        <v>12180</v>
      </c>
      <c r="L42" s="56">
        <f t="shared" si="0"/>
        <v>1</v>
      </c>
      <c r="M42" s="53">
        <f t="shared" si="1"/>
        <v>8</v>
      </c>
      <c r="N42" s="53">
        <f t="shared" si="1"/>
        <v>12180</v>
      </c>
      <c r="O42" s="56">
        <f t="shared" si="2"/>
        <v>1</v>
      </c>
      <c r="Q42" s="6">
        <f t="shared" si="3"/>
        <v>12180</v>
      </c>
    </row>
    <row r="43" spans="2:19" s="25" customFormat="1" ht="12" x14ac:dyDescent="0.2">
      <c r="B43" s="86" t="s">
        <v>92</v>
      </c>
      <c r="C43" s="60" t="s">
        <v>108</v>
      </c>
      <c r="D43" s="47" t="s">
        <v>106</v>
      </c>
      <c r="E43" s="58">
        <v>7</v>
      </c>
      <c r="F43" s="51">
        <v>2328.5100000000002</v>
      </c>
      <c r="G43" s="58"/>
      <c r="H43" s="53">
        <f t="shared" si="5"/>
        <v>0</v>
      </c>
      <c r="I43" s="56">
        <f t="shared" si="6"/>
        <v>0</v>
      </c>
      <c r="J43" s="58">
        <v>7</v>
      </c>
      <c r="K43" s="59">
        <f t="shared" si="4"/>
        <v>16299.570000000002</v>
      </c>
      <c r="L43" s="56">
        <f t="shared" si="0"/>
        <v>1</v>
      </c>
      <c r="M43" s="53">
        <f t="shared" si="1"/>
        <v>7</v>
      </c>
      <c r="N43" s="53">
        <f t="shared" si="1"/>
        <v>16299.570000000002</v>
      </c>
      <c r="O43" s="56">
        <f t="shared" si="2"/>
        <v>1</v>
      </c>
      <c r="Q43" s="6">
        <f t="shared" si="3"/>
        <v>16299.570000000002</v>
      </c>
    </row>
    <row r="44" spans="2:19" s="25" customFormat="1" ht="12" x14ac:dyDescent="0.2">
      <c r="B44" s="86" t="s">
        <v>93</v>
      </c>
      <c r="C44" s="60" t="s">
        <v>109</v>
      </c>
      <c r="D44" s="47" t="s">
        <v>106</v>
      </c>
      <c r="E44" s="58">
        <v>6</v>
      </c>
      <c r="F44" s="51">
        <v>3341.28</v>
      </c>
      <c r="G44" s="58"/>
      <c r="H44" s="53">
        <f t="shared" si="5"/>
        <v>0</v>
      </c>
      <c r="I44" s="56">
        <f t="shared" si="6"/>
        <v>0</v>
      </c>
      <c r="J44" s="58">
        <v>6</v>
      </c>
      <c r="K44" s="59">
        <f t="shared" si="4"/>
        <v>20047.68</v>
      </c>
      <c r="L44" s="56">
        <f t="shared" si="0"/>
        <v>1</v>
      </c>
      <c r="M44" s="53">
        <f t="shared" si="1"/>
        <v>6</v>
      </c>
      <c r="N44" s="53">
        <f t="shared" si="1"/>
        <v>20047.68</v>
      </c>
      <c r="O44" s="56">
        <f t="shared" si="2"/>
        <v>1</v>
      </c>
      <c r="Q44" s="6">
        <f t="shared" si="3"/>
        <v>20047.68</v>
      </c>
    </row>
    <row r="45" spans="2:19" s="25" customFormat="1" ht="22.5" x14ac:dyDescent="0.2">
      <c r="B45" s="86" t="s">
        <v>94</v>
      </c>
      <c r="C45" s="60" t="s">
        <v>110</v>
      </c>
      <c r="D45" s="47" t="s">
        <v>106</v>
      </c>
      <c r="E45" s="58">
        <v>43</v>
      </c>
      <c r="F45" s="51">
        <v>895.12</v>
      </c>
      <c r="G45" s="58"/>
      <c r="H45" s="53">
        <f t="shared" si="5"/>
        <v>0</v>
      </c>
      <c r="I45" s="56">
        <f t="shared" si="6"/>
        <v>0</v>
      </c>
      <c r="J45" s="58">
        <v>43</v>
      </c>
      <c r="K45" s="59">
        <f t="shared" si="4"/>
        <v>38490.160000000003</v>
      </c>
      <c r="L45" s="56">
        <f t="shared" si="0"/>
        <v>1</v>
      </c>
      <c r="M45" s="53">
        <f t="shared" si="1"/>
        <v>43</v>
      </c>
      <c r="N45" s="53">
        <f t="shared" si="1"/>
        <v>38490.160000000003</v>
      </c>
      <c r="O45" s="56">
        <f t="shared" si="2"/>
        <v>1</v>
      </c>
      <c r="Q45" s="6">
        <f t="shared" si="3"/>
        <v>38490.160000000003</v>
      </c>
    </row>
    <row r="46" spans="2:19" s="25" customFormat="1" ht="12" x14ac:dyDescent="0.2">
      <c r="B46" s="57" t="s">
        <v>95</v>
      </c>
      <c r="C46" s="60" t="s">
        <v>111</v>
      </c>
      <c r="D46" s="47" t="s">
        <v>18</v>
      </c>
      <c r="E46" s="58">
        <v>30</v>
      </c>
      <c r="F46" s="51">
        <v>2905.04</v>
      </c>
      <c r="G46" s="58"/>
      <c r="H46" s="53">
        <f t="shared" si="5"/>
        <v>0</v>
      </c>
      <c r="I46" s="56">
        <f t="shared" si="6"/>
        <v>0</v>
      </c>
      <c r="J46" s="58">
        <v>10.5</v>
      </c>
      <c r="K46" s="59">
        <f t="shared" si="4"/>
        <v>30502.92</v>
      </c>
      <c r="L46" s="56">
        <f t="shared" si="0"/>
        <v>0.35</v>
      </c>
      <c r="M46" s="53">
        <f t="shared" si="1"/>
        <v>10.5</v>
      </c>
      <c r="N46" s="53">
        <f t="shared" si="1"/>
        <v>30502.92</v>
      </c>
      <c r="O46" s="56">
        <f t="shared" si="2"/>
        <v>0.35</v>
      </c>
      <c r="Q46" s="6">
        <f t="shared" si="3"/>
        <v>87151.2</v>
      </c>
    </row>
    <row r="47" spans="2:19" s="25" customFormat="1" ht="12" x14ac:dyDescent="0.2">
      <c r="B47" s="57" t="s">
        <v>96</v>
      </c>
      <c r="C47" s="60" t="s">
        <v>112</v>
      </c>
      <c r="D47" s="47" t="s">
        <v>106</v>
      </c>
      <c r="E47" s="58">
        <v>2</v>
      </c>
      <c r="F47" s="51">
        <v>15140.04</v>
      </c>
      <c r="G47" s="58"/>
      <c r="H47" s="53">
        <f t="shared" si="5"/>
        <v>0</v>
      </c>
      <c r="I47" s="56">
        <f t="shared" si="6"/>
        <v>0</v>
      </c>
      <c r="J47" s="58">
        <v>2</v>
      </c>
      <c r="K47" s="59">
        <f t="shared" si="4"/>
        <v>30280.080000000002</v>
      </c>
      <c r="L47" s="56">
        <f t="shared" si="0"/>
        <v>1</v>
      </c>
      <c r="M47" s="53">
        <f t="shared" si="1"/>
        <v>2</v>
      </c>
      <c r="N47" s="53">
        <f t="shared" si="1"/>
        <v>30280.080000000002</v>
      </c>
      <c r="O47" s="56">
        <f t="shared" si="2"/>
        <v>1</v>
      </c>
      <c r="Q47" s="6">
        <f t="shared" si="3"/>
        <v>30280.080000000002</v>
      </c>
    </row>
    <row r="48" spans="2:19" s="25" customFormat="1" ht="22.5" x14ac:dyDescent="0.2">
      <c r="B48" s="57" t="s">
        <v>97</v>
      </c>
      <c r="C48" s="60" t="s">
        <v>113</v>
      </c>
      <c r="D48" s="47" t="s">
        <v>18</v>
      </c>
      <c r="E48" s="58">
        <v>6500</v>
      </c>
      <c r="F48" s="51">
        <v>90.92</v>
      </c>
      <c r="G48" s="58"/>
      <c r="H48" s="53">
        <f t="shared" si="5"/>
        <v>0</v>
      </c>
      <c r="I48" s="56">
        <f t="shared" si="6"/>
        <v>0</v>
      </c>
      <c r="J48" s="58">
        <v>6500</v>
      </c>
      <c r="K48" s="59">
        <f t="shared" si="4"/>
        <v>590980</v>
      </c>
      <c r="L48" s="56">
        <f t="shared" si="0"/>
        <v>1</v>
      </c>
      <c r="M48" s="53">
        <f t="shared" si="1"/>
        <v>6500</v>
      </c>
      <c r="N48" s="53">
        <f t="shared" si="1"/>
        <v>590980</v>
      </c>
      <c r="O48" s="56">
        <f t="shared" si="2"/>
        <v>1</v>
      </c>
      <c r="Q48" s="6">
        <f t="shared" si="3"/>
        <v>590980</v>
      </c>
    </row>
    <row r="49" spans="2:17" s="25" customFormat="1" ht="22.5" x14ac:dyDescent="0.2">
      <c r="B49" s="57" t="s">
        <v>98</v>
      </c>
      <c r="C49" s="60" t="s">
        <v>41</v>
      </c>
      <c r="D49" s="47" t="s">
        <v>18</v>
      </c>
      <c r="E49" s="58">
        <v>2473.9</v>
      </c>
      <c r="F49" s="51">
        <v>40.86</v>
      </c>
      <c r="G49" s="58"/>
      <c r="H49" s="53">
        <f t="shared" si="5"/>
        <v>0</v>
      </c>
      <c r="I49" s="56">
        <f t="shared" si="6"/>
        <v>0</v>
      </c>
      <c r="J49" s="58">
        <f>4895+1329.5115+370</f>
        <v>6594.5115000000005</v>
      </c>
      <c r="K49" s="59">
        <f t="shared" si="4"/>
        <v>269451.73989000003</v>
      </c>
      <c r="L49" s="56">
        <f t="shared" si="0"/>
        <v>2.665633817050002</v>
      </c>
      <c r="M49" s="53">
        <f t="shared" si="1"/>
        <v>6594.5115000000005</v>
      </c>
      <c r="N49" s="53">
        <f t="shared" si="1"/>
        <v>269451.73989000003</v>
      </c>
      <c r="O49" s="56">
        <f t="shared" si="2"/>
        <v>2.665633817050002</v>
      </c>
      <c r="Q49" s="6">
        <f t="shared" si="3"/>
        <v>101083.554</v>
      </c>
    </row>
    <row r="50" spans="2:17" s="25" customFormat="1" ht="22.5" x14ac:dyDescent="0.2">
      <c r="B50" s="57" t="s">
        <v>99</v>
      </c>
      <c r="C50" s="60" t="s">
        <v>114</v>
      </c>
      <c r="D50" s="47" t="s">
        <v>18</v>
      </c>
      <c r="E50" s="58">
        <v>10837</v>
      </c>
      <c r="F50" s="51">
        <v>44.59</v>
      </c>
      <c r="G50" s="58"/>
      <c r="H50" s="53">
        <f t="shared" si="5"/>
        <v>0</v>
      </c>
      <c r="I50" s="56">
        <f t="shared" si="6"/>
        <v>0</v>
      </c>
      <c r="J50" s="58">
        <v>8550</v>
      </c>
      <c r="K50" s="59">
        <f t="shared" si="4"/>
        <v>381244.50000000006</v>
      </c>
      <c r="L50" s="56">
        <f t="shared" si="0"/>
        <v>0.78896373535111197</v>
      </c>
      <c r="M50" s="53">
        <f t="shared" si="1"/>
        <v>8550</v>
      </c>
      <c r="N50" s="53">
        <f t="shared" si="1"/>
        <v>381244.50000000006</v>
      </c>
      <c r="O50" s="56">
        <f t="shared" si="2"/>
        <v>0.78896373535111197</v>
      </c>
      <c r="Q50" s="6">
        <f t="shared" si="3"/>
        <v>483221.83</v>
      </c>
    </row>
    <row r="51" spans="2:17" s="25" customFormat="1" ht="22.5" x14ac:dyDescent="0.2">
      <c r="B51" s="57" t="s">
        <v>100</v>
      </c>
      <c r="C51" s="60" t="s">
        <v>115</v>
      </c>
      <c r="D51" s="47" t="s">
        <v>18</v>
      </c>
      <c r="E51" s="58">
        <v>48</v>
      </c>
      <c r="F51" s="51">
        <v>282</v>
      </c>
      <c r="G51" s="58"/>
      <c r="H51" s="53">
        <f t="shared" si="5"/>
        <v>0</v>
      </c>
      <c r="I51" s="56">
        <f t="shared" si="6"/>
        <v>0</v>
      </c>
      <c r="J51" s="58">
        <v>68</v>
      </c>
      <c r="K51" s="59">
        <f t="shared" si="4"/>
        <v>19176</v>
      </c>
      <c r="L51" s="56">
        <f t="shared" si="0"/>
        <v>1.4166666666666667</v>
      </c>
      <c r="M51" s="53">
        <f t="shared" si="1"/>
        <v>68</v>
      </c>
      <c r="N51" s="53">
        <f t="shared" si="1"/>
        <v>19176</v>
      </c>
      <c r="O51" s="56">
        <f t="shared" si="2"/>
        <v>1.4166666666666667</v>
      </c>
      <c r="Q51" s="6">
        <f t="shared" si="3"/>
        <v>13536</v>
      </c>
    </row>
    <row r="52" spans="2:17" s="25" customFormat="1" ht="22.5" x14ac:dyDescent="0.2">
      <c r="B52" s="57" t="s">
        <v>101</v>
      </c>
      <c r="C52" s="60" t="s">
        <v>116</v>
      </c>
      <c r="D52" s="47" t="s">
        <v>18</v>
      </c>
      <c r="E52" s="58">
        <v>30</v>
      </c>
      <c r="F52" s="51">
        <v>286.02999999999997</v>
      </c>
      <c r="G52" s="58"/>
      <c r="H52" s="53">
        <f t="shared" si="5"/>
        <v>0</v>
      </c>
      <c r="I52" s="56">
        <f t="shared" si="6"/>
        <v>0</v>
      </c>
      <c r="J52" s="58">
        <v>30</v>
      </c>
      <c r="K52" s="59">
        <f t="shared" si="4"/>
        <v>8580.9</v>
      </c>
      <c r="L52" s="56">
        <f t="shared" si="0"/>
        <v>1</v>
      </c>
      <c r="M52" s="53">
        <f t="shared" si="1"/>
        <v>30</v>
      </c>
      <c r="N52" s="53">
        <f t="shared" si="1"/>
        <v>8580.9</v>
      </c>
      <c r="O52" s="56">
        <f t="shared" si="2"/>
        <v>1</v>
      </c>
      <c r="Q52" s="6">
        <f t="shared" si="3"/>
        <v>8580.9</v>
      </c>
    </row>
    <row r="53" spans="2:17" s="25" customFormat="1" ht="22.5" x14ac:dyDescent="0.2">
      <c r="B53" s="57" t="s">
        <v>102</v>
      </c>
      <c r="C53" s="60" t="s">
        <v>117</v>
      </c>
      <c r="D53" s="47" t="s">
        <v>106</v>
      </c>
      <c r="E53" s="58">
        <v>5</v>
      </c>
      <c r="F53" s="51">
        <v>602.53</v>
      </c>
      <c r="G53" s="58"/>
      <c r="H53" s="53">
        <f t="shared" si="5"/>
        <v>0</v>
      </c>
      <c r="I53" s="56">
        <f t="shared" si="6"/>
        <v>0</v>
      </c>
      <c r="J53" s="58">
        <v>1</v>
      </c>
      <c r="K53" s="59">
        <f t="shared" si="4"/>
        <v>602.53</v>
      </c>
      <c r="L53" s="56">
        <f t="shared" si="0"/>
        <v>0.2</v>
      </c>
      <c r="M53" s="53">
        <f t="shared" si="1"/>
        <v>1</v>
      </c>
      <c r="N53" s="53">
        <f t="shared" si="1"/>
        <v>602.53</v>
      </c>
      <c r="O53" s="56">
        <f t="shared" si="2"/>
        <v>0.2</v>
      </c>
      <c r="Q53" s="6">
        <f t="shared" si="3"/>
        <v>3012.6499999999996</v>
      </c>
    </row>
    <row r="54" spans="2:17" s="25" customFormat="1" ht="12" x14ac:dyDescent="0.2">
      <c r="B54" s="57" t="s">
        <v>103</v>
      </c>
      <c r="C54" s="60" t="s">
        <v>118</v>
      </c>
      <c r="D54" s="47" t="s">
        <v>106</v>
      </c>
      <c r="E54" s="58">
        <v>25</v>
      </c>
      <c r="F54" s="51">
        <v>255.59</v>
      </c>
      <c r="G54" s="58"/>
      <c r="H54" s="53">
        <f t="shared" si="5"/>
        <v>0</v>
      </c>
      <c r="I54" s="56">
        <f t="shared" si="6"/>
        <v>0</v>
      </c>
      <c r="J54" s="58">
        <v>1</v>
      </c>
      <c r="K54" s="59">
        <f t="shared" si="4"/>
        <v>255.59</v>
      </c>
      <c r="L54" s="56">
        <f t="shared" si="0"/>
        <v>0.04</v>
      </c>
      <c r="M54" s="53">
        <f t="shared" si="1"/>
        <v>1</v>
      </c>
      <c r="N54" s="53">
        <f t="shared" si="1"/>
        <v>255.59</v>
      </c>
      <c r="O54" s="56">
        <f t="shared" si="2"/>
        <v>0.04</v>
      </c>
      <c r="Q54" s="6">
        <f t="shared" si="3"/>
        <v>6389.75</v>
      </c>
    </row>
    <row r="55" spans="2:17" s="25" customFormat="1" ht="12" x14ac:dyDescent="0.2">
      <c r="B55" s="57"/>
      <c r="C55" s="60"/>
      <c r="D55" s="47"/>
      <c r="E55" s="58"/>
      <c r="F55" s="51"/>
      <c r="G55" s="58"/>
      <c r="H55" s="53">
        <f t="shared" si="5"/>
        <v>0</v>
      </c>
      <c r="I55" s="56">
        <f t="shared" si="6"/>
        <v>0</v>
      </c>
      <c r="J55" s="58"/>
      <c r="K55" s="59">
        <f t="shared" si="4"/>
        <v>0</v>
      </c>
      <c r="L55" s="56">
        <f t="shared" si="0"/>
        <v>0</v>
      </c>
      <c r="M55" s="53">
        <f t="shared" si="1"/>
        <v>0</v>
      </c>
      <c r="N55" s="53">
        <f t="shared" si="1"/>
        <v>0</v>
      </c>
      <c r="O55" s="56">
        <f t="shared" si="2"/>
        <v>0</v>
      </c>
      <c r="Q55" s="6">
        <f t="shared" si="3"/>
        <v>0</v>
      </c>
    </row>
    <row r="56" spans="2:17" s="25" customFormat="1" ht="12" x14ac:dyDescent="0.2">
      <c r="B56" s="48">
        <v>3</v>
      </c>
      <c r="C56" s="49" t="s">
        <v>33</v>
      </c>
      <c r="D56" s="47"/>
      <c r="E56" s="58"/>
      <c r="F56" s="51"/>
      <c r="G56" s="58"/>
      <c r="H56" s="53">
        <f t="shared" si="5"/>
        <v>0</v>
      </c>
      <c r="I56" s="56">
        <f t="shared" si="6"/>
        <v>0</v>
      </c>
      <c r="J56" s="58"/>
      <c r="K56" s="59">
        <f t="shared" si="4"/>
        <v>0</v>
      </c>
      <c r="L56" s="56">
        <f t="shared" si="0"/>
        <v>0</v>
      </c>
      <c r="M56" s="53">
        <f t="shared" si="1"/>
        <v>0</v>
      </c>
      <c r="N56" s="53">
        <f t="shared" si="1"/>
        <v>0</v>
      </c>
      <c r="O56" s="56">
        <f t="shared" si="2"/>
        <v>0</v>
      </c>
      <c r="Q56" s="6">
        <f t="shared" si="3"/>
        <v>0</v>
      </c>
    </row>
    <row r="57" spans="2:17" s="25" customFormat="1" ht="22.5" x14ac:dyDescent="0.2">
      <c r="B57" s="57" t="s">
        <v>28</v>
      </c>
      <c r="C57" s="60" t="s">
        <v>119</v>
      </c>
      <c r="D57" s="47" t="s">
        <v>22</v>
      </c>
      <c r="E57" s="58">
        <v>56840</v>
      </c>
      <c r="F57" s="51">
        <v>3.21</v>
      </c>
      <c r="G57" s="58"/>
      <c r="H57" s="53">
        <f t="shared" si="5"/>
        <v>0</v>
      </c>
      <c r="I57" s="56">
        <f t="shared" si="6"/>
        <v>0</v>
      </c>
      <c r="J57" s="58">
        <v>56840</v>
      </c>
      <c r="K57" s="59">
        <f t="shared" si="4"/>
        <v>182456.4</v>
      </c>
      <c r="L57" s="56">
        <f t="shared" si="0"/>
        <v>1</v>
      </c>
      <c r="M57" s="53">
        <f t="shared" si="1"/>
        <v>56840</v>
      </c>
      <c r="N57" s="53">
        <f t="shared" si="1"/>
        <v>182456.4</v>
      </c>
      <c r="O57" s="56">
        <f t="shared" si="2"/>
        <v>1</v>
      </c>
      <c r="Q57" s="6">
        <f t="shared" si="3"/>
        <v>182456.4</v>
      </c>
    </row>
    <row r="58" spans="2:17" s="25" customFormat="1" ht="12.75" customHeight="1" x14ac:dyDescent="0.2">
      <c r="B58" s="57" t="s">
        <v>34</v>
      </c>
      <c r="C58" s="60" t="s">
        <v>120</v>
      </c>
      <c r="D58" s="47" t="s">
        <v>23</v>
      </c>
      <c r="E58" s="58">
        <v>10556</v>
      </c>
      <c r="F58" s="51">
        <v>15.15</v>
      </c>
      <c r="G58" s="58"/>
      <c r="H58" s="53">
        <f t="shared" si="5"/>
        <v>0</v>
      </c>
      <c r="I58" s="56">
        <f t="shared" si="6"/>
        <v>0</v>
      </c>
      <c r="J58" s="58">
        <v>10556</v>
      </c>
      <c r="K58" s="59">
        <f t="shared" si="4"/>
        <v>159923.4</v>
      </c>
      <c r="L58" s="56">
        <f t="shared" si="0"/>
        <v>1</v>
      </c>
      <c r="M58" s="53">
        <f t="shared" si="1"/>
        <v>10556</v>
      </c>
      <c r="N58" s="53">
        <f t="shared" si="1"/>
        <v>159923.4</v>
      </c>
      <c r="O58" s="56">
        <f t="shared" si="2"/>
        <v>1</v>
      </c>
      <c r="Q58" s="6">
        <f t="shared" si="3"/>
        <v>159923.4</v>
      </c>
    </row>
    <row r="59" spans="2:17" s="25" customFormat="1" ht="22.5" x14ac:dyDescent="0.2">
      <c r="B59" s="57" t="s">
        <v>29</v>
      </c>
      <c r="C59" s="60" t="s">
        <v>121</v>
      </c>
      <c r="D59" s="47" t="s">
        <v>22</v>
      </c>
      <c r="E59" s="58">
        <v>51156</v>
      </c>
      <c r="F59" s="51">
        <v>0.59</v>
      </c>
      <c r="G59" s="58"/>
      <c r="H59" s="53">
        <f t="shared" si="5"/>
        <v>0</v>
      </c>
      <c r="I59" s="56">
        <f t="shared" si="6"/>
        <v>0</v>
      </c>
      <c r="J59" s="58">
        <v>51156</v>
      </c>
      <c r="K59" s="59">
        <f t="shared" si="4"/>
        <v>30182.039999999997</v>
      </c>
      <c r="L59" s="56">
        <f t="shared" si="0"/>
        <v>1</v>
      </c>
      <c r="M59" s="53">
        <f t="shared" si="1"/>
        <v>51156</v>
      </c>
      <c r="N59" s="53">
        <f t="shared" si="1"/>
        <v>30182.039999999997</v>
      </c>
      <c r="O59" s="56">
        <f t="shared" si="2"/>
        <v>1</v>
      </c>
      <c r="Q59" s="6">
        <f t="shared" si="3"/>
        <v>30182.039999999997</v>
      </c>
    </row>
    <row r="60" spans="2:17" s="25" customFormat="1" ht="22.5" x14ac:dyDescent="0.2">
      <c r="B60" s="57" t="s">
        <v>30</v>
      </c>
      <c r="C60" s="60" t="s">
        <v>122</v>
      </c>
      <c r="D60" s="47" t="s">
        <v>22</v>
      </c>
      <c r="E60" s="58">
        <v>48720</v>
      </c>
      <c r="F60" s="51">
        <v>5.29</v>
      </c>
      <c r="G60" s="58"/>
      <c r="H60" s="53">
        <f t="shared" si="5"/>
        <v>0</v>
      </c>
      <c r="I60" s="56">
        <f t="shared" si="6"/>
        <v>0</v>
      </c>
      <c r="J60" s="58">
        <v>48120</v>
      </c>
      <c r="K60" s="59">
        <f t="shared" si="4"/>
        <v>254554.8</v>
      </c>
      <c r="L60" s="56">
        <f t="shared" si="0"/>
        <v>0.98768472906403937</v>
      </c>
      <c r="M60" s="53">
        <f t="shared" si="1"/>
        <v>48120</v>
      </c>
      <c r="N60" s="53">
        <f t="shared" si="1"/>
        <v>254554.8</v>
      </c>
      <c r="O60" s="56">
        <f t="shared" si="2"/>
        <v>0.98768472906403937</v>
      </c>
      <c r="Q60" s="6">
        <f t="shared" si="3"/>
        <v>257728.8</v>
      </c>
    </row>
    <row r="61" spans="2:17" s="25" customFormat="1" ht="12" x14ac:dyDescent="0.2">
      <c r="B61" s="57"/>
      <c r="C61" s="60" t="s">
        <v>123</v>
      </c>
      <c r="D61" s="47"/>
      <c r="E61" s="58"/>
      <c r="F61" s="51"/>
      <c r="G61" s="58"/>
      <c r="H61" s="53">
        <f t="shared" si="5"/>
        <v>0</v>
      </c>
      <c r="I61" s="56">
        <f t="shared" si="6"/>
        <v>0</v>
      </c>
      <c r="J61" s="58"/>
      <c r="K61" s="59">
        <f t="shared" si="4"/>
        <v>0</v>
      </c>
      <c r="L61" s="56">
        <f t="shared" si="0"/>
        <v>0</v>
      </c>
      <c r="M61" s="53">
        <f t="shared" si="1"/>
        <v>0</v>
      </c>
      <c r="N61" s="53">
        <f t="shared" si="1"/>
        <v>0</v>
      </c>
      <c r="O61" s="56">
        <f t="shared" si="2"/>
        <v>0</v>
      </c>
      <c r="Q61" s="6">
        <f t="shared" si="3"/>
        <v>0</v>
      </c>
    </row>
    <row r="62" spans="2:17" s="25" customFormat="1" ht="22.5" x14ac:dyDescent="0.2">
      <c r="B62" s="57" t="s">
        <v>31</v>
      </c>
      <c r="C62" s="60" t="s">
        <v>124</v>
      </c>
      <c r="D62" s="47"/>
      <c r="E62" s="58"/>
      <c r="F62" s="51"/>
      <c r="G62" s="58"/>
      <c r="H62" s="53">
        <f t="shared" si="5"/>
        <v>0</v>
      </c>
      <c r="I62" s="56">
        <f t="shared" si="6"/>
        <v>0</v>
      </c>
      <c r="J62" s="58"/>
      <c r="K62" s="59">
        <f t="shared" si="4"/>
        <v>0</v>
      </c>
      <c r="L62" s="56">
        <f t="shared" si="0"/>
        <v>0</v>
      </c>
      <c r="M62" s="53">
        <f t="shared" si="1"/>
        <v>0</v>
      </c>
      <c r="N62" s="53">
        <f t="shared" si="1"/>
        <v>0</v>
      </c>
      <c r="O62" s="56">
        <f t="shared" si="2"/>
        <v>0</v>
      </c>
      <c r="Q62" s="6">
        <f t="shared" si="3"/>
        <v>0</v>
      </c>
    </row>
    <row r="63" spans="2:17" s="25" customFormat="1" ht="12" x14ac:dyDescent="0.2">
      <c r="B63" s="57" t="s">
        <v>125</v>
      </c>
      <c r="C63" s="60" t="s">
        <v>126</v>
      </c>
      <c r="D63" s="47" t="s">
        <v>45</v>
      </c>
      <c r="E63" s="58">
        <v>19000.802</v>
      </c>
      <c r="F63" s="51">
        <v>4.43</v>
      </c>
      <c r="G63" s="58"/>
      <c r="H63" s="53">
        <f t="shared" si="5"/>
        <v>0</v>
      </c>
      <c r="I63" s="56">
        <f t="shared" si="6"/>
        <v>0</v>
      </c>
      <c r="J63" s="58">
        <v>19000.8</v>
      </c>
      <c r="K63" s="59">
        <f t="shared" si="4"/>
        <v>84173.543999999994</v>
      </c>
      <c r="L63" s="56">
        <f t="shared" si="0"/>
        <v>0.99999989474128514</v>
      </c>
      <c r="M63" s="53">
        <f t="shared" si="1"/>
        <v>19000.8</v>
      </c>
      <c r="N63" s="53">
        <f t="shared" si="1"/>
        <v>84173.543999999994</v>
      </c>
      <c r="O63" s="56">
        <f t="shared" si="2"/>
        <v>0.99999989474128514</v>
      </c>
      <c r="Q63" s="6">
        <f t="shared" si="3"/>
        <v>84173.552859999996</v>
      </c>
    </row>
    <row r="64" spans="2:17" s="25" customFormat="1" ht="12" x14ac:dyDescent="0.2">
      <c r="B64" s="57"/>
      <c r="C64" s="61"/>
      <c r="D64" s="47"/>
      <c r="E64" s="58"/>
      <c r="F64" s="51"/>
      <c r="G64" s="58"/>
      <c r="H64" s="53">
        <f t="shared" si="5"/>
        <v>0</v>
      </c>
      <c r="I64" s="56">
        <f t="shared" si="6"/>
        <v>0</v>
      </c>
      <c r="J64" s="58"/>
      <c r="K64" s="59">
        <f t="shared" si="4"/>
        <v>0</v>
      </c>
      <c r="L64" s="56">
        <f t="shared" si="0"/>
        <v>0</v>
      </c>
      <c r="M64" s="53">
        <f t="shared" si="1"/>
        <v>0</v>
      </c>
      <c r="N64" s="53">
        <f t="shared" si="1"/>
        <v>0</v>
      </c>
      <c r="O64" s="56">
        <f t="shared" si="2"/>
        <v>0</v>
      </c>
      <c r="Q64" s="6">
        <f t="shared" si="3"/>
        <v>0</v>
      </c>
    </row>
    <row r="65" spans="2:17" s="25" customFormat="1" ht="12" x14ac:dyDescent="0.2">
      <c r="B65" s="48">
        <v>4</v>
      </c>
      <c r="C65" s="49" t="s">
        <v>127</v>
      </c>
      <c r="D65" s="47"/>
      <c r="E65" s="58"/>
      <c r="F65" s="51"/>
      <c r="G65" s="58"/>
      <c r="H65" s="53">
        <f t="shared" si="5"/>
        <v>0</v>
      </c>
      <c r="I65" s="56">
        <f t="shared" si="6"/>
        <v>0</v>
      </c>
      <c r="J65" s="58"/>
      <c r="K65" s="59">
        <f t="shared" si="4"/>
        <v>0</v>
      </c>
      <c r="L65" s="56">
        <f t="shared" si="0"/>
        <v>0</v>
      </c>
      <c r="M65" s="53">
        <f t="shared" ref="M65:N99" si="7">J65+G65</f>
        <v>0</v>
      </c>
      <c r="N65" s="53">
        <f t="shared" si="7"/>
        <v>0</v>
      </c>
      <c r="O65" s="56">
        <f t="shared" si="2"/>
        <v>0</v>
      </c>
      <c r="Q65" s="6">
        <f t="shared" si="3"/>
        <v>0</v>
      </c>
    </row>
    <row r="66" spans="2:17" s="25" customFormat="1" ht="12" x14ac:dyDescent="0.2">
      <c r="B66" s="57" t="s">
        <v>35</v>
      </c>
      <c r="C66" s="60" t="s">
        <v>128</v>
      </c>
      <c r="D66" s="47" t="s">
        <v>45</v>
      </c>
      <c r="E66" s="58">
        <v>51.158000000000001</v>
      </c>
      <c r="F66" s="51">
        <v>1755.2</v>
      </c>
      <c r="G66" s="58"/>
      <c r="H66" s="53"/>
      <c r="I66" s="56">
        <f t="shared" si="6"/>
        <v>0</v>
      </c>
      <c r="J66" s="58">
        <v>51.16</v>
      </c>
      <c r="K66" s="59">
        <v>89783.75</v>
      </c>
      <c r="L66" s="56">
        <f t="shared" si="0"/>
        <v>0.99990231257744289</v>
      </c>
      <c r="M66" s="53">
        <f t="shared" si="7"/>
        <v>51.16</v>
      </c>
      <c r="N66" s="53">
        <f t="shared" si="7"/>
        <v>89783.75</v>
      </c>
      <c r="O66" s="56">
        <f t="shared" si="2"/>
        <v>0.99990231257744289</v>
      </c>
      <c r="Q66" s="6">
        <f t="shared" si="3"/>
        <v>89792.521600000007</v>
      </c>
    </row>
    <row r="67" spans="2:17" s="25" customFormat="1" ht="12" x14ac:dyDescent="0.2">
      <c r="B67" s="57" t="s">
        <v>39</v>
      </c>
      <c r="C67" s="60" t="s">
        <v>129</v>
      </c>
      <c r="D67" s="47" t="s">
        <v>45</v>
      </c>
      <c r="E67" s="58">
        <v>146.16499999999999</v>
      </c>
      <c r="F67" s="51">
        <v>898.46</v>
      </c>
      <c r="G67" s="58"/>
      <c r="H67" s="53"/>
      <c r="I67" s="56">
        <f t="shared" si="6"/>
        <v>0</v>
      </c>
      <c r="J67" s="58">
        <v>144.13999999999999</v>
      </c>
      <c r="K67" s="59">
        <f t="shared" si="4"/>
        <v>129504.02439999999</v>
      </c>
      <c r="L67" s="56">
        <f t="shared" si="0"/>
        <v>0.98614579413676307</v>
      </c>
      <c r="M67" s="53">
        <f t="shared" si="7"/>
        <v>144.13999999999999</v>
      </c>
      <c r="N67" s="53">
        <f t="shared" si="7"/>
        <v>129504.02439999999</v>
      </c>
      <c r="O67" s="56">
        <f t="shared" si="2"/>
        <v>0.98614579413676307</v>
      </c>
      <c r="Q67" s="6">
        <f t="shared" si="3"/>
        <v>131323.40590000001</v>
      </c>
    </row>
    <row r="68" spans="2:17" s="25" customFormat="1" ht="12" x14ac:dyDescent="0.2">
      <c r="B68" s="57" t="s">
        <v>40</v>
      </c>
      <c r="C68" s="60" t="s">
        <v>163</v>
      </c>
      <c r="D68" s="47" t="s">
        <v>17</v>
      </c>
      <c r="E68" s="58">
        <v>0.11</v>
      </c>
      <c r="F68" s="51">
        <v>299195.40999999997</v>
      </c>
      <c r="G68" s="58"/>
      <c r="H68" s="53"/>
      <c r="I68" s="56">
        <f t="shared" si="6"/>
        <v>0</v>
      </c>
      <c r="J68" s="58">
        <v>0.11</v>
      </c>
      <c r="K68" s="59">
        <v>32313.1</v>
      </c>
      <c r="L68" s="56">
        <f t="shared" si="0"/>
        <v>0.98181805177243375</v>
      </c>
      <c r="M68" s="53">
        <f t="shared" si="7"/>
        <v>0.11</v>
      </c>
      <c r="N68" s="53">
        <f t="shared" si="7"/>
        <v>32313.1</v>
      </c>
      <c r="O68" s="56">
        <f t="shared" si="2"/>
        <v>0.98181805177243375</v>
      </c>
      <c r="Q68" s="6">
        <f t="shared" si="3"/>
        <v>32911.4951</v>
      </c>
    </row>
    <row r="69" spans="2:17" s="25" customFormat="1" ht="12" x14ac:dyDescent="0.2">
      <c r="B69" s="57"/>
      <c r="C69" s="46"/>
      <c r="D69" s="47"/>
      <c r="E69" s="58"/>
      <c r="F69" s="51"/>
      <c r="G69" s="58"/>
      <c r="H69" s="53"/>
      <c r="I69" s="56">
        <f t="shared" si="6"/>
        <v>0</v>
      </c>
      <c r="J69" s="58"/>
      <c r="K69" s="59">
        <f t="shared" si="4"/>
        <v>0</v>
      </c>
      <c r="L69" s="56">
        <f t="shared" si="0"/>
        <v>0</v>
      </c>
      <c r="M69" s="53">
        <f t="shared" si="7"/>
        <v>0</v>
      </c>
      <c r="N69" s="53">
        <f t="shared" si="7"/>
        <v>0</v>
      </c>
      <c r="O69" s="56">
        <f t="shared" si="2"/>
        <v>0</v>
      </c>
      <c r="Q69" s="6">
        <f t="shared" si="3"/>
        <v>0</v>
      </c>
    </row>
    <row r="70" spans="2:17" s="25" customFormat="1" ht="12" x14ac:dyDescent="0.2">
      <c r="B70" s="48">
        <v>5</v>
      </c>
      <c r="C70" s="49" t="s">
        <v>130</v>
      </c>
      <c r="D70" s="47"/>
      <c r="E70" s="58"/>
      <c r="F70" s="51"/>
      <c r="G70" s="58"/>
      <c r="H70" s="53"/>
      <c r="I70" s="56">
        <f t="shared" si="6"/>
        <v>0</v>
      </c>
      <c r="J70" s="58"/>
      <c r="K70" s="59">
        <f t="shared" si="4"/>
        <v>0</v>
      </c>
      <c r="L70" s="56">
        <f t="shared" si="0"/>
        <v>0</v>
      </c>
      <c r="M70" s="53">
        <f t="shared" si="7"/>
        <v>0</v>
      </c>
      <c r="N70" s="53">
        <f t="shared" si="7"/>
        <v>0</v>
      </c>
      <c r="O70" s="56">
        <f t="shared" si="2"/>
        <v>0</v>
      </c>
      <c r="Q70" s="6">
        <f t="shared" si="3"/>
        <v>0</v>
      </c>
    </row>
    <row r="71" spans="2:17" s="25" customFormat="1" ht="12" x14ac:dyDescent="0.2">
      <c r="B71" s="57" t="s">
        <v>42</v>
      </c>
      <c r="C71" s="60" t="s">
        <v>131</v>
      </c>
      <c r="D71" s="47"/>
      <c r="E71" s="58"/>
      <c r="F71" s="51"/>
      <c r="G71" s="58"/>
      <c r="H71" s="53"/>
      <c r="I71" s="56">
        <f t="shared" si="6"/>
        <v>0</v>
      </c>
      <c r="J71" s="58"/>
      <c r="K71" s="59">
        <f t="shared" si="4"/>
        <v>0</v>
      </c>
      <c r="L71" s="56">
        <f t="shared" si="0"/>
        <v>0</v>
      </c>
      <c r="M71" s="53">
        <f t="shared" si="7"/>
        <v>0</v>
      </c>
      <c r="N71" s="53">
        <f t="shared" si="7"/>
        <v>0</v>
      </c>
      <c r="O71" s="56">
        <f t="shared" si="2"/>
        <v>0</v>
      </c>
      <c r="Q71" s="6">
        <f t="shared" si="3"/>
        <v>0</v>
      </c>
    </row>
    <row r="72" spans="2:17" s="25" customFormat="1" ht="12" x14ac:dyDescent="0.2">
      <c r="B72" s="75" t="s">
        <v>132</v>
      </c>
      <c r="C72" s="76" t="s">
        <v>133</v>
      </c>
      <c r="D72" s="77" t="s">
        <v>45</v>
      </c>
      <c r="E72" s="78">
        <v>51.158000000000001</v>
      </c>
      <c r="F72" s="79">
        <v>204.6</v>
      </c>
      <c r="G72" s="78"/>
      <c r="H72" s="80">
        <f t="shared" si="5"/>
        <v>0</v>
      </c>
      <c r="I72" s="81">
        <f t="shared" si="6"/>
        <v>0</v>
      </c>
      <c r="J72" s="78">
        <f>27.975+1.95+21.228</f>
        <v>51.153000000000006</v>
      </c>
      <c r="K72" s="82">
        <f t="shared" si="4"/>
        <v>10465.9038</v>
      </c>
      <c r="L72" s="81">
        <f t="shared" si="0"/>
        <v>0.99990226357558942</v>
      </c>
      <c r="M72" s="80">
        <v>51.152999999999999</v>
      </c>
      <c r="N72" s="80">
        <f t="shared" si="7"/>
        <v>10465.9038</v>
      </c>
      <c r="O72" s="81">
        <f t="shared" si="2"/>
        <v>0.99990226357558942</v>
      </c>
      <c r="Q72" s="6">
        <f t="shared" si="3"/>
        <v>10466.926799999999</v>
      </c>
    </row>
    <row r="73" spans="2:17" s="25" customFormat="1" ht="12" x14ac:dyDescent="0.2">
      <c r="B73" s="57" t="s">
        <v>135</v>
      </c>
      <c r="C73" s="60" t="s">
        <v>134</v>
      </c>
      <c r="D73" s="47" t="s">
        <v>45</v>
      </c>
      <c r="E73" s="58">
        <v>146.16499999999999</v>
      </c>
      <c r="F73" s="51">
        <v>204.6</v>
      </c>
      <c r="G73" s="58"/>
      <c r="H73" s="53">
        <f t="shared" si="5"/>
        <v>0</v>
      </c>
      <c r="I73" s="56">
        <f t="shared" si="6"/>
        <v>0</v>
      </c>
      <c r="J73" s="58">
        <v>123.04</v>
      </c>
      <c r="K73" s="59">
        <f t="shared" si="4"/>
        <v>25173.984</v>
      </c>
      <c r="L73" s="56">
        <f t="shared" si="0"/>
        <v>0.84178838983340754</v>
      </c>
      <c r="M73" s="53">
        <f t="shared" si="7"/>
        <v>123.04</v>
      </c>
      <c r="N73" s="53">
        <f t="shared" si="7"/>
        <v>25173.984</v>
      </c>
      <c r="O73" s="56">
        <f t="shared" si="2"/>
        <v>0.84178838983340754</v>
      </c>
      <c r="Q73" s="6">
        <f t="shared" si="3"/>
        <v>29905.358999999997</v>
      </c>
    </row>
    <row r="74" spans="2:17" s="25" customFormat="1" ht="12" x14ac:dyDescent="0.2">
      <c r="B74" s="57"/>
      <c r="C74" s="60"/>
      <c r="D74" s="47"/>
      <c r="E74" s="58"/>
      <c r="F74" s="51"/>
      <c r="G74" s="58"/>
      <c r="H74" s="53">
        <f t="shared" si="5"/>
        <v>0</v>
      </c>
      <c r="I74" s="56">
        <f t="shared" si="6"/>
        <v>0</v>
      </c>
      <c r="J74" s="58"/>
      <c r="K74" s="59">
        <f t="shared" si="4"/>
        <v>0</v>
      </c>
      <c r="L74" s="56">
        <f t="shared" si="0"/>
        <v>0</v>
      </c>
      <c r="M74" s="53">
        <f t="shared" si="7"/>
        <v>0</v>
      </c>
      <c r="N74" s="53">
        <f t="shared" si="7"/>
        <v>0</v>
      </c>
      <c r="O74" s="56">
        <f t="shared" si="2"/>
        <v>0</v>
      </c>
      <c r="Q74" s="6">
        <f t="shared" si="3"/>
        <v>0</v>
      </c>
    </row>
    <row r="75" spans="2:17" s="25" customFormat="1" ht="12" x14ac:dyDescent="0.2">
      <c r="B75" s="48">
        <v>6</v>
      </c>
      <c r="C75" s="49" t="s">
        <v>136</v>
      </c>
      <c r="D75" s="47"/>
      <c r="E75" s="58"/>
      <c r="F75" s="51"/>
      <c r="G75" s="58"/>
      <c r="H75" s="53">
        <f t="shared" si="5"/>
        <v>0</v>
      </c>
      <c r="I75" s="56">
        <f t="shared" si="6"/>
        <v>0</v>
      </c>
      <c r="J75" s="58"/>
      <c r="K75" s="59">
        <f t="shared" si="4"/>
        <v>0</v>
      </c>
      <c r="L75" s="56">
        <f t="shared" si="0"/>
        <v>0</v>
      </c>
      <c r="M75" s="53">
        <f t="shared" si="7"/>
        <v>0</v>
      </c>
      <c r="N75" s="53">
        <f t="shared" si="7"/>
        <v>0</v>
      </c>
      <c r="O75" s="56">
        <f t="shared" si="2"/>
        <v>0</v>
      </c>
      <c r="Q75" s="6">
        <f t="shared" si="3"/>
        <v>0</v>
      </c>
    </row>
    <row r="76" spans="2:17" s="25" customFormat="1" ht="22.5" x14ac:dyDescent="0.2">
      <c r="B76" s="57" t="s">
        <v>43</v>
      </c>
      <c r="C76" s="60" t="s">
        <v>139</v>
      </c>
      <c r="D76" s="47" t="s">
        <v>81</v>
      </c>
      <c r="E76" s="58"/>
      <c r="F76" s="51">
        <v>13.71</v>
      </c>
      <c r="G76" s="58"/>
      <c r="H76" s="53">
        <f t="shared" si="5"/>
        <v>0</v>
      </c>
      <c r="I76" s="56">
        <f t="shared" si="6"/>
        <v>0</v>
      </c>
      <c r="J76" s="58"/>
      <c r="K76" s="59">
        <f t="shared" si="4"/>
        <v>0</v>
      </c>
      <c r="L76" s="56">
        <f t="shared" si="0"/>
        <v>0</v>
      </c>
      <c r="M76" s="53">
        <f t="shared" si="7"/>
        <v>0</v>
      </c>
      <c r="N76" s="53">
        <f t="shared" si="7"/>
        <v>0</v>
      </c>
      <c r="O76" s="56">
        <f t="shared" si="2"/>
        <v>0</v>
      </c>
      <c r="Q76" s="6">
        <f t="shared" si="3"/>
        <v>0</v>
      </c>
    </row>
    <row r="77" spans="2:17" s="25" customFormat="1" ht="12" x14ac:dyDescent="0.2">
      <c r="B77" s="57" t="s">
        <v>44</v>
      </c>
      <c r="C77" s="60" t="s">
        <v>140</v>
      </c>
      <c r="D77" s="47" t="s">
        <v>81</v>
      </c>
      <c r="E77" s="58"/>
      <c r="F77" s="51">
        <v>2.89</v>
      </c>
      <c r="G77" s="58"/>
      <c r="H77" s="53">
        <f t="shared" si="5"/>
        <v>0</v>
      </c>
      <c r="I77" s="56">
        <f t="shared" si="6"/>
        <v>0</v>
      </c>
      <c r="J77" s="58"/>
      <c r="K77" s="59">
        <f t="shared" si="4"/>
        <v>0</v>
      </c>
      <c r="L77" s="56">
        <f t="shared" si="0"/>
        <v>0</v>
      </c>
      <c r="M77" s="53">
        <f t="shared" si="7"/>
        <v>0</v>
      </c>
      <c r="N77" s="53">
        <f t="shared" si="7"/>
        <v>0</v>
      </c>
      <c r="O77" s="56">
        <f t="shared" si="2"/>
        <v>0</v>
      </c>
      <c r="Q77" s="6">
        <f t="shared" si="3"/>
        <v>0</v>
      </c>
    </row>
    <row r="78" spans="2:17" s="25" customFormat="1" ht="22.5" x14ac:dyDescent="0.2">
      <c r="B78" s="57" t="s">
        <v>137</v>
      </c>
      <c r="C78" s="60" t="s">
        <v>141</v>
      </c>
      <c r="D78" s="47" t="s">
        <v>22</v>
      </c>
      <c r="E78" s="58"/>
      <c r="F78" s="51">
        <v>15.8</v>
      </c>
      <c r="G78" s="58"/>
      <c r="H78" s="53">
        <f t="shared" si="5"/>
        <v>0</v>
      </c>
      <c r="I78" s="56">
        <f t="shared" si="6"/>
        <v>0</v>
      </c>
      <c r="J78" s="58"/>
      <c r="K78" s="59">
        <f t="shared" si="4"/>
        <v>0</v>
      </c>
      <c r="L78" s="56">
        <f t="shared" si="0"/>
        <v>0</v>
      </c>
      <c r="M78" s="53">
        <f t="shared" si="7"/>
        <v>0</v>
      </c>
      <c r="N78" s="53">
        <f t="shared" si="7"/>
        <v>0</v>
      </c>
      <c r="O78" s="56">
        <f t="shared" si="2"/>
        <v>0</v>
      </c>
      <c r="Q78" s="6">
        <f t="shared" si="3"/>
        <v>0</v>
      </c>
    </row>
    <row r="79" spans="2:17" s="25" customFormat="1" ht="12" x14ac:dyDescent="0.2">
      <c r="B79" s="57" t="s">
        <v>138</v>
      </c>
      <c r="C79" s="60" t="s">
        <v>142</v>
      </c>
      <c r="D79" s="47" t="s">
        <v>22</v>
      </c>
      <c r="E79" s="58"/>
      <c r="F79" s="51">
        <v>375.8</v>
      </c>
      <c r="G79" s="58"/>
      <c r="H79" s="53">
        <f t="shared" si="5"/>
        <v>0</v>
      </c>
      <c r="I79" s="56">
        <f t="shared" si="6"/>
        <v>0</v>
      </c>
      <c r="J79" s="58"/>
      <c r="K79" s="59">
        <f t="shared" si="4"/>
        <v>0</v>
      </c>
      <c r="L79" s="56">
        <f t="shared" si="0"/>
        <v>0</v>
      </c>
      <c r="M79" s="53">
        <f t="shared" si="7"/>
        <v>0</v>
      </c>
      <c r="N79" s="53">
        <f t="shared" si="7"/>
        <v>0</v>
      </c>
      <c r="O79" s="56">
        <f t="shared" si="2"/>
        <v>0</v>
      </c>
      <c r="Q79" s="6">
        <f t="shared" si="3"/>
        <v>0</v>
      </c>
    </row>
    <row r="80" spans="2:17" s="25" customFormat="1" ht="12" x14ac:dyDescent="0.2">
      <c r="B80" s="57"/>
      <c r="C80" s="60"/>
      <c r="D80" s="47"/>
      <c r="E80" s="58"/>
      <c r="F80" s="51"/>
      <c r="G80" s="58"/>
      <c r="H80" s="53">
        <f t="shared" si="5"/>
        <v>0</v>
      </c>
      <c r="I80" s="56">
        <f t="shared" si="6"/>
        <v>0</v>
      </c>
      <c r="J80" s="58"/>
      <c r="K80" s="59">
        <f t="shared" si="4"/>
        <v>0</v>
      </c>
      <c r="L80" s="56">
        <f t="shared" ref="L80:L99" si="8">IF(J80&gt;0,K80/(E80*F80),J80)</f>
        <v>0</v>
      </c>
      <c r="M80" s="53">
        <f t="shared" si="7"/>
        <v>0</v>
      </c>
      <c r="N80" s="53">
        <f t="shared" si="7"/>
        <v>0</v>
      </c>
      <c r="O80" s="56">
        <f t="shared" si="2"/>
        <v>0</v>
      </c>
      <c r="Q80" s="6">
        <f t="shared" ref="Q80:Q100" si="9">E80*F80</f>
        <v>0</v>
      </c>
    </row>
    <row r="81" spans="2:17" s="25" customFormat="1" ht="22.5" x14ac:dyDescent="0.2">
      <c r="B81" s="48">
        <v>7</v>
      </c>
      <c r="C81" s="49" t="s">
        <v>143</v>
      </c>
      <c r="D81" s="47"/>
      <c r="E81" s="58"/>
      <c r="F81" s="51"/>
      <c r="G81" s="58"/>
      <c r="H81" s="53">
        <f t="shared" si="5"/>
        <v>0</v>
      </c>
      <c r="I81" s="56">
        <f t="shared" si="6"/>
        <v>0</v>
      </c>
      <c r="J81" s="58"/>
      <c r="K81" s="59">
        <f t="shared" si="4"/>
        <v>0</v>
      </c>
      <c r="L81" s="56">
        <f t="shared" si="8"/>
        <v>0</v>
      </c>
      <c r="M81" s="53">
        <f t="shared" si="7"/>
        <v>0</v>
      </c>
      <c r="N81" s="53">
        <f t="shared" si="7"/>
        <v>0</v>
      </c>
      <c r="O81" s="56">
        <f t="shared" si="2"/>
        <v>0</v>
      </c>
      <c r="Q81" s="6">
        <f t="shared" si="9"/>
        <v>0</v>
      </c>
    </row>
    <row r="82" spans="2:17" s="25" customFormat="1" ht="36" customHeight="1" x14ac:dyDescent="0.2">
      <c r="B82" s="57" t="s">
        <v>144</v>
      </c>
      <c r="C82" s="60" t="s">
        <v>150</v>
      </c>
      <c r="D82" s="47" t="s">
        <v>22</v>
      </c>
      <c r="E82" s="58"/>
      <c r="F82" s="51">
        <v>498.14</v>
      </c>
      <c r="G82" s="58"/>
      <c r="H82" s="53">
        <f t="shared" ref="H82:H89" si="10">G82*F82</f>
        <v>0</v>
      </c>
      <c r="I82" s="56">
        <f t="shared" ref="I82:I88" si="11">IF(G82&gt;0,H82/(E82*F82),G82)</f>
        <v>0</v>
      </c>
      <c r="J82" s="58"/>
      <c r="K82" s="59">
        <f t="shared" si="4"/>
        <v>0</v>
      </c>
      <c r="L82" s="56">
        <f t="shared" si="8"/>
        <v>0</v>
      </c>
      <c r="M82" s="53">
        <f t="shared" si="7"/>
        <v>0</v>
      </c>
      <c r="N82" s="53">
        <f t="shared" si="7"/>
        <v>0</v>
      </c>
      <c r="O82" s="56">
        <f t="shared" si="2"/>
        <v>0</v>
      </c>
      <c r="Q82" s="6">
        <f t="shared" si="9"/>
        <v>0</v>
      </c>
    </row>
    <row r="83" spans="2:17" s="25" customFormat="1" ht="12" x14ac:dyDescent="0.2">
      <c r="B83" s="57" t="s">
        <v>145</v>
      </c>
      <c r="C83" s="60" t="s">
        <v>151</v>
      </c>
      <c r="D83" s="47" t="s">
        <v>152</v>
      </c>
      <c r="E83" s="58">
        <v>90</v>
      </c>
      <c r="F83" s="51">
        <v>170.78</v>
      </c>
      <c r="G83" s="58"/>
      <c r="H83" s="53">
        <f t="shared" si="10"/>
        <v>0</v>
      </c>
      <c r="I83" s="56">
        <f t="shared" si="11"/>
        <v>0</v>
      </c>
      <c r="J83" s="58">
        <v>90</v>
      </c>
      <c r="K83" s="59">
        <f t="shared" si="4"/>
        <v>15370.2</v>
      </c>
      <c r="L83" s="56">
        <f t="shared" si="8"/>
        <v>1</v>
      </c>
      <c r="M83" s="53">
        <f t="shared" si="7"/>
        <v>90</v>
      </c>
      <c r="N83" s="53">
        <f t="shared" si="7"/>
        <v>15370.2</v>
      </c>
      <c r="O83" s="56">
        <f t="shared" si="2"/>
        <v>1</v>
      </c>
      <c r="Q83" s="6">
        <f t="shared" si="9"/>
        <v>15370.2</v>
      </c>
    </row>
    <row r="84" spans="2:17" s="25" customFormat="1" ht="12" x14ac:dyDescent="0.2">
      <c r="B84" s="57" t="s">
        <v>146</v>
      </c>
      <c r="C84" s="60" t="s">
        <v>153</v>
      </c>
      <c r="D84" s="47" t="s">
        <v>152</v>
      </c>
      <c r="E84" s="58">
        <v>50</v>
      </c>
      <c r="F84" s="51">
        <v>128.68</v>
      </c>
      <c r="G84" s="58"/>
      <c r="H84" s="53">
        <f t="shared" si="10"/>
        <v>0</v>
      </c>
      <c r="I84" s="56">
        <f t="shared" si="11"/>
        <v>0</v>
      </c>
      <c r="J84" s="58">
        <v>50</v>
      </c>
      <c r="K84" s="59">
        <f t="shared" si="4"/>
        <v>6434</v>
      </c>
      <c r="L84" s="56">
        <f t="shared" si="8"/>
        <v>1</v>
      </c>
      <c r="M84" s="53">
        <f t="shared" si="7"/>
        <v>50</v>
      </c>
      <c r="N84" s="53">
        <f t="shared" si="7"/>
        <v>6434</v>
      </c>
      <c r="O84" s="56">
        <f t="shared" si="2"/>
        <v>1</v>
      </c>
      <c r="Q84" s="6">
        <f t="shared" si="9"/>
        <v>6434</v>
      </c>
    </row>
    <row r="85" spans="2:17" s="25" customFormat="1" ht="22.5" x14ac:dyDescent="0.2">
      <c r="B85" s="57" t="s">
        <v>147</v>
      </c>
      <c r="C85" s="60" t="s">
        <v>154</v>
      </c>
      <c r="D85" s="47" t="s">
        <v>152</v>
      </c>
      <c r="E85" s="58">
        <v>90</v>
      </c>
      <c r="F85" s="51">
        <v>279.77</v>
      </c>
      <c r="G85" s="58"/>
      <c r="H85" s="53">
        <f t="shared" si="10"/>
        <v>0</v>
      </c>
      <c r="I85" s="56">
        <f t="shared" si="11"/>
        <v>0</v>
      </c>
      <c r="J85" s="58">
        <v>90</v>
      </c>
      <c r="K85" s="59">
        <f t="shared" si="4"/>
        <v>25179.3</v>
      </c>
      <c r="L85" s="56">
        <f t="shared" si="8"/>
        <v>1</v>
      </c>
      <c r="M85" s="53">
        <f t="shared" si="7"/>
        <v>90</v>
      </c>
      <c r="N85" s="53">
        <f t="shared" si="7"/>
        <v>25179.3</v>
      </c>
      <c r="O85" s="56">
        <f t="shared" si="2"/>
        <v>1</v>
      </c>
      <c r="Q85" s="6">
        <f t="shared" si="9"/>
        <v>25179.3</v>
      </c>
    </row>
    <row r="86" spans="2:17" s="25" customFormat="1" ht="33.75" x14ac:dyDescent="0.2">
      <c r="B86" s="57" t="s">
        <v>148</v>
      </c>
      <c r="C86" s="60" t="s">
        <v>155</v>
      </c>
      <c r="D86" s="47" t="s">
        <v>81</v>
      </c>
      <c r="E86" s="58">
        <v>0</v>
      </c>
      <c r="F86" s="51">
        <v>25.41</v>
      </c>
      <c r="G86" s="58"/>
      <c r="H86" s="53">
        <f t="shared" si="10"/>
        <v>0</v>
      </c>
      <c r="I86" s="56">
        <f t="shared" si="11"/>
        <v>0</v>
      </c>
      <c r="J86" s="58"/>
      <c r="K86" s="59">
        <f t="shared" si="4"/>
        <v>0</v>
      </c>
      <c r="L86" s="56">
        <f t="shared" si="8"/>
        <v>0</v>
      </c>
      <c r="M86" s="53">
        <f t="shared" si="7"/>
        <v>0</v>
      </c>
      <c r="N86" s="53">
        <f t="shared" si="7"/>
        <v>0</v>
      </c>
      <c r="O86" s="56">
        <f t="shared" si="2"/>
        <v>0</v>
      </c>
      <c r="Q86" s="6">
        <f t="shared" si="9"/>
        <v>0</v>
      </c>
    </row>
    <row r="87" spans="2:17" s="25" customFormat="1" ht="33.75" x14ac:dyDescent="0.2">
      <c r="B87" s="57" t="s">
        <v>149</v>
      </c>
      <c r="C87" s="60" t="s">
        <v>156</v>
      </c>
      <c r="D87" s="47" t="s">
        <v>18</v>
      </c>
      <c r="E87" s="58">
        <v>0</v>
      </c>
      <c r="F87" s="51">
        <v>198.18</v>
      </c>
      <c r="G87" s="58"/>
      <c r="H87" s="53">
        <f t="shared" si="10"/>
        <v>0</v>
      </c>
      <c r="I87" s="56">
        <f t="shared" si="11"/>
        <v>0</v>
      </c>
      <c r="J87" s="58"/>
      <c r="K87" s="59">
        <f t="shared" si="4"/>
        <v>0</v>
      </c>
      <c r="L87" s="56">
        <f t="shared" si="8"/>
        <v>0</v>
      </c>
      <c r="M87" s="53">
        <f t="shared" si="7"/>
        <v>0</v>
      </c>
      <c r="N87" s="53">
        <f t="shared" si="7"/>
        <v>0</v>
      </c>
      <c r="O87" s="56">
        <f t="shared" si="2"/>
        <v>0</v>
      </c>
      <c r="Q87" s="6">
        <f t="shared" si="9"/>
        <v>0</v>
      </c>
    </row>
    <row r="88" spans="2:17" s="25" customFormat="1" ht="45" x14ac:dyDescent="0.2">
      <c r="B88" s="57" t="s">
        <v>157</v>
      </c>
      <c r="C88" s="60" t="s">
        <v>160</v>
      </c>
      <c r="D88" s="47" t="s">
        <v>18</v>
      </c>
      <c r="E88" s="58">
        <v>0</v>
      </c>
      <c r="F88" s="51">
        <v>294.16000000000003</v>
      </c>
      <c r="G88" s="58"/>
      <c r="H88" s="53">
        <f t="shared" si="10"/>
        <v>0</v>
      </c>
      <c r="I88" s="56">
        <f t="shared" si="11"/>
        <v>0</v>
      </c>
      <c r="J88" s="58"/>
      <c r="K88" s="59">
        <f t="shared" si="4"/>
        <v>0</v>
      </c>
      <c r="L88" s="56">
        <f t="shared" si="8"/>
        <v>0</v>
      </c>
      <c r="M88" s="53">
        <f t="shared" si="7"/>
        <v>0</v>
      </c>
      <c r="N88" s="53">
        <f t="shared" si="7"/>
        <v>0</v>
      </c>
      <c r="O88" s="56">
        <f>IF(M88&gt;0,N88/(E88*F88),M88)</f>
        <v>0</v>
      </c>
      <c r="Q88" s="6">
        <f t="shared" si="9"/>
        <v>0</v>
      </c>
    </row>
    <row r="89" spans="2:17" s="25" customFormat="1" ht="12" x14ac:dyDescent="0.2">
      <c r="B89" s="57" t="s">
        <v>158</v>
      </c>
      <c r="C89" s="60" t="s">
        <v>161</v>
      </c>
      <c r="D89" s="47" t="s">
        <v>106</v>
      </c>
      <c r="E89" s="58">
        <v>0</v>
      </c>
      <c r="F89" s="51">
        <v>4490.66</v>
      </c>
      <c r="G89" s="58"/>
      <c r="H89" s="53">
        <f t="shared" si="10"/>
        <v>0</v>
      </c>
      <c r="I89" s="56"/>
      <c r="J89" s="58"/>
      <c r="K89" s="59">
        <f t="shared" si="4"/>
        <v>0</v>
      </c>
      <c r="L89" s="56">
        <f t="shared" si="8"/>
        <v>0</v>
      </c>
      <c r="M89" s="53">
        <f t="shared" si="7"/>
        <v>0</v>
      </c>
      <c r="N89" s="53">
        <f t="shared" si="7"/>
        <v>0</v>
      </c>
      <c r="O89" s="56">
        <f>IF(M89&gt;0,N89/(E89*F89),M89)</f>
        <v>0</v>
      </c>
      <c r="Q89" s="6">
        <f t="shared" si="9"/>
        <v>0</v>
      </c>
    </row>
    <row r="90" spans="2:17" s="25" customFormat="1" ht="22.5" x14ac:dyDescent="0.2">
      <c r="B90" s="57" t="s">
        <v>159</v>
      </c>
      <c r="C90" s="60" t="s">
        <v>162</v>
      </c>
      <c r="D90" s="47" t="s">
        <v>106</v>
      </c>
      <c r="E90" s="58">
        <v>0</v>
      </c>
      <c r="F90" s="51">
        <v>1351.75</v>
      </c>
      <c r="G90" s="58"/>
      <c r="H90" s="53">
        <f>G90*F90</f>
        <v>0</v>
      </c>
      <c r="I90" s="56">
        <f>IF(G90&gt;0,H90/(E90*F90),G90)</f>
        <v>0</v>
      </c>
      <c r="J90" s="58"/>
      <c r="K90" s="59">
        <f t="shared" si="4"/>
        <v>0</v>
      </c>
      <c r="L90" s="56">
        <f t="shared" si="8"/>
        <v>0</v>
      </c>
      <c r="M90" s="53">
        <f t="shared" si="7"/>
        <v>0</v>
      </c>
      <c r="N90" s="53">
        <f t="shared" si="7"/>
        <v>0</v>
      </c>
      <c r="O90" s="56">
        <f>IF(M90&gt;0,N90/(E90*F90),M90)</f>
        <v>0</v>
      </c>
      <c r="Q90" s="6">
        <f t="shared" si="9"/>
        <v>0</v>
      </c>
    </row>
    <row r="91" spans="2:17" s="25" customFormat="1" ht="12" x14ac:dyDescent="0.2">
      <c r="B91" s="57"/>
      <c r="C91" s="60"/>
      <c r="D91" s="47"/>
      <c r="E91" s="58"/>
      <c r="F91" s="51"/>
      <c r="G91" s="58"/>
      <c r="H91" s="53">
        <f t="shared" ref="H91:H100" si="12">G91*F91</f>
        <v>0</v>
      </c>
      <c r="I91" s="56">
        <f t="shared" ref="I91:I100" si="13">IF(G91&gt;0,H91/(E91*F91),G91)</f>
        <v>0</v>
      </c>
      <c r="J91" s="58"/>
      <c r="K91" s="59">
        <f t="shared" ref="K91:K100" si="14">J91*F91</f>
        <v>0</v>
      </c>
      <c r="L91" s="56">
        <f t="shared" si="8"/>
        <v>0</v>
      </c>
      <c r="M91" s="53">
        <f t="shared" si="7"/>
        <v>0</v>
      </c>
      <c r="N91" s="53">
        <f t="shared" si="7"/>
        <v>0</v>
      </c>
      <c r="O91" s="56">
        <f t="shared" ref="O91:O99" si="15">IF(M91&gt;0,N91/(E91*F91),M91)</f>
        <v>0</v>
      </c>
      <c r="Q91" s="6">
        <f t="shared" si="9"/>
        <v>0</v>
      </c>
    </row>
    <row r="92" spans="2:17" s="25" customFormat="1" ht="12" x14ac:dyDescent="0.2">
      <c r="B92" s="48" t="s">
        <v>171</v>
      </c>
      <c r="C92" s="49" t="s">
        <v>164</v>
      </c>
      <c r="D92" s="47"/>
      <c r="E92" s="58"/>
      <c r="F92" s="51"/>
      <c r="G92" s="58"/>
      <c r="H92" s="53">
        <f t="shared" si="12"/>
        <v>0</v>
      </c>
      <c r="I92" s="56">
        <f t="shared" si="13"/>
        <v>0</v>
      </c>
      <c r="J92" s="58"/>
      <c r="K92" s="59">
        <f t="shared" si="14"/>
        <v>0</v>
      </c>
      <c r="L92" s="56">
        <f t="shared" si="8"/>
        <v>0</v>
      </c>
      <c r="M92" s="53">
        <f t="shared" si="7"/>
        <v>0</v>
      </c>
      <c r="N92" s="53">
        <f t="shared" si="7"/>
        <v>0</v>
      </c>
      <c r="O92" s="56">
        <f t="shared" si="15"/>
        <v>0</v>
      </c>
      <c r="Q92" s="6">
        <f t="shared" si="9"/>
        <v>0</v>
      </c>
    </row>
    <row r="93" spans="2:17" s="25" customFormat="1" ht="23.25" customHeight="1" x14ac:dyDescent="0.2">
      <c r="B93" s="57" t="s">
        <v>172</v>
      </c>
      <c r="C93" s="60" t="s">
        <v>165</v>
      </c>
      <c r="D93" s="47" t="s">
        <v>18</v>
      </c>
      <c r="E93" s="58">
        <v>184.38874799999999</v>
      </c>
      <c r="F93" s="51">
        <v>221.12</v>
      </c>
      <c r="G93" s="58"/>
      <c r="H93" s="53">
        <f t="shared" si="12"/>
        <v>0</v>
      </c>
      <c r="I93" s="56">
        <f t="shared" si="13"/>
        <v>0</v>
      </c>
      <c r="J93" s="58">
        <v>201.1</v>
      </c>
      <c r="K93" s="59">
        <f t="shared" si="14"/>
        <v>44467.231999999996</v>
      </c>
      <c r="L93" s="56">
        <f t="shared" si="8"/>
        <v>1.0906305410783526</v>
      </c>
      <c r="M93" s="53">
        <f t="shared" si="7"/>
        <v>201.1</v>
      </c>
      <c r="N93" s="53">
        <f t="shared" si="7"/>
        <v>44467.231999999996</v>
      </c>
      <c r="O93" s="56">
        <f t="shared" si="15"/>
        <v>1.0906305410783526</v>
      </c>
      <c r="Q93" s="6">
        <f t="shared" si="9"/>
        <v>40772.039957759996</v>
      </c>
    </row>
    <row r="94" spans="2:17" s="25" customFormat="1" ht="22.5" customHeight="1" x14ac:dyDescent="0.2">
      <c r="B94" s="57" t="s">
        <v>173</v>
      </c>
      <c r="C94" s="60" t="s">
        <v>166</v>
      </c>
      <c r="D94" s="47" t="s">
        <v>23</v>
      </c>
      <c r="E94" s="58">
        <v>42</v>
      </c>
      <c r="F94" s="51">
        <v>177.15</v>
      </c>
      <c r="G94" s="58"/>
      <c r="H94" s="53">
        <f t="shared" si="12"/>
        <v>0</v>
      </c>
      <c r="I94" s="56">
        <f t="shared" si="13"/>
        <v>0</v>
      </c>
      <c r="J94" s="58">
        <v>16.5</v>
      </c>
      <c r="K94" s="59">
        <f t="shared" si="14"/>
        <v>2922.9749999999999</v>
      </c>
      <c r="L94" s="56">
        <f t="shared" si="8"/>
        <v>0.39285714285714285</v>
      </c>
      <c r="M94" s="53">
        <f t="shared" si="7"/>
        <v>16.5</v>
      </c>
      <c r="N94" s="53">
        <f t="shared" si="7"/>
        <v>2922.9749999999999</v>
      </c>
      <c r="O94" s="56">
        <f t="shared" si="15"/>
        <v>0.39285714285714285</v>
      </c>
      <c r="Q94" s="6">
        <f t="shared" si="9"/>
        <v>7440.3</v>
      </c>
    </row>
    <row r="95" spans="2:17" s="25" customFormat="1" ht="24" customHeight="1" x14ac:dyDescent="0.2">
      <c r="B95" s="57" t="s">
        <v>174</v>
      </c>
      <c r="C95" s="60" t="s">
        <v>167</v>
      </c>
      <c r="D95" s="47" t="s">
        <v>22</v>
      </c>
      <c r="E95" s="58">
        <v>25</v>
      </c>
      <c r="F95" s="51">
        <v>47.26</v>
      </c>
      <c r="G95" s="58"/>
      <c r="H95" s="53">
        <f t="shared" si="12"/>
        <v>0</v>
      </c>
      <c r="I95" s="56">
        <f t="shared" si="13"/>
        <v>0</v>
      </c>
      <c r="J95" s="58">
        <v>25</v>
      </c>
      <c r="K95" s="59">
        <f t="shared" si="14"/>
        <v>1181.5</v>
      </c>
      <c r="L95" s="56">
        <f t="shared" si="8"/>
        <v>1</v>
      </c>
      <c r="M95" s="53">
        <f t="shared" si="7"/>
        <v>25</v>
      </c>
      <c r="N95" s="53">
        <f t="shared" si="7"/>
        <v>1181.5</v>
      </c>
      <c r="O95" s="56">
        <f t="shared" si="15"/>
        <v>1</v>
      </c>
      <c r="Q95" s="6">
        <f t="shared" si="9"/>
        <v>1181.5</v>
      </c>
    </row>
    <row r="96" spans="2:17" s="25" customFormat="1" ht="24" customHeight="1" x14ac:dyDescent="0.2">
      <c r="B96" s="75" t="s">
        <v>175</v>
      </c>
      <c r="C96" s="76" t="s">
        <v>168</v>
      </c>
      <c r="D96" s="77" t="s">
        <v>22</v>
      </c>
      <c r="E96" s="78">
        <v>20</v>
      </c>
      <c r="F96" s="79">
        <v>70.489999999999995</v>
      </c>
      <c r="G96" s="78"/>
      <c r="H96" s="80">
        <f t="shared" si="12"/>
        <v>0</v>
      </c>
      <c r="I96" s="81">
        <f t="shared" si="13"/>
        <v>0</v>
      </c>
      <c r="J96" s="78">
        <v>20</v>
      </c>
      <c r="K96" s="82">
        <f t="shared" si="14"/>
        <v>1409.8</v>
      </c>
      <c r="L96" s="81">
        <f t="shared" si="8"/>
        <v>1</v>
      </c>
      <c r="M96" s="80">
        <f t="shared" si="7"/>
        <v>20</v>
      </c>
      <c r="N96" s="80">
        <f t="shared" si="7"/>
        <v>1409.8</v>
      </c>
      <c r="O96" s="81">
        <f t="shared" si="15"/>
        <v>1</v>
      </c>
      <c r="P96" s="89"/>
      <c r="Q96" s="6">
        <f t="shared" si="9"/>
        <v>1409.8</v>
      </c>
    </row>
    <row r="97" spans="2:17" s="25" customFormat="1" ht="24" customHeight="1" x14ac:dyDescent="0.2">
      <c r="B97" s="57" t="s">
        <v>176</v>
      </c>
      <c r="C97" s="60" t="s">
        <v>169</v>
      </c>
      <c r="D97" s="47" t="s">
        <v>18</v>
      </c>
      <c r="E97" s="58">
        <v>17</v>
      </c>
      <c r="F97" s="51">
        <v>93.13</v>
      </c>
      <c r="G97" s="58"/>
      <c r="H97" s="53">
        <f t="shared" si="12"/>
        <v>0</v>
      </c>
      <c r="I97" s="56">
        <f t="shared" si="13"/>
        <v>0</v>
      </c>
      <c r="J97" s="58">
        <v>17</v>
      </c>
      <c r="K97" s="59">
        <f t="shared" si="14"/>
        <v>1583.21</v>
      </c>
      <c r="L97" s="56">
        <f t="shared" si="8"/>
        <v>1</v>
      </c>
      <c r="M97" s="53">
        <f t="shared" si="7"/>
        <v>17</v>
      </c>
      <c r="N97" s="53">
        <f t="shared" si="7"/>
        <v>1583.21</v>
      </c>
      <c r="O97" s="56">
        <f t="shared" si="15"/>
        <v>1</v>
      </c>
      <c r="Q97" s="6">
        <f t="shared" si="9"/>
        <v>1583.21</v>
      </c>
    </row>
    <row r="98" spans="2:17" s="25" customFormat="1" ht="23.25" customHeight="1" x14ac:dyDescent="0.2">
      <c r="B98" s="57" t="s">
        <v>177</v>
      </c>
      <c r="C98" s="60" t="s">
        <v>170</v>
      </c>
      <c r="D98" s="47" t="s">
        <v>23</v>
      </c>
      <c r="E98" s="58">
        <v>10</v>
      </c>
      <c r="F98" s="51">
        <v>457.74</v>
      </c>
      <c r="G98" s="58"/>
      <c r="H98" s="53">
        <f t="shared" si="12"/>
        <v>0</v>
      </c>
      <c r="I98" s="56">
        <f t="shared" si="13"/>
        <v>0</v>
      </c>
      <c r="J98" s="58">
        <v>4</v>
      </c>
      <c r="K98" s="59">
        <f t="shared" si="14"/>
        <v>1830.96</v>
      </c>
      <c r="L98" s="56">
        <f t="shared" si="8"/>
        <v>0.4</v>
      </c>
      <c r="M98" s="53">
        <f t="shared" si="7"/>
        <v>4</v>
      </c>
      <c r="N98" s="53">
        <f t="shared" si="7"/>
        <v>1830.96</v>
      </c>
      <c r="O98" s="56">
        <f t="shared" si="15"/>
        <v>0.4</v>
      </c>
      <c r="Q98" s="6">
        <f t="shared" si="9"/>
        <v>4577.3999999999996</v>
      </c>
    </row>
    <row r="99" spans="2:17" s="25" customFormat="1" ht="23.25" customHeight="1" x14ac:dyDescent="0.2">
      <c r="B99" s="57" t="s">
        <v>178</v>
      </c>
      <c r="C99" s="60" t="s">
        <v>179</v>
      </c>
      <c r="D99" s="47" t="s">
        <v>23</v>
      </c>
      <c r="E99" s="58">
        <v>8901.4599999999991</v>
      </c>
      <c r="F99" s="51">
        <v>72.459999999999994</v>
      </c>
      <c r="G99" s="58"/>
      <c r="H99" s="53">
        <f t="shared" si="12"/>
        <v>0</v>
      </c>
      <c r="I99" s="56">
        <f t="shared" si="13"/>
        <v>0</v>
      </c>
      <c r="J99" s="58">
        <v>8901.4599999999991</v>
      </c>
      <c r="K99" s="59">
        <f t="shared" si="14"/>
        <v>644999.79159999988</v>
      </c>
      <c r="L99" s="56">
        <f t="shared" si="8"/>
        <v>1</v>
      </c>
      <c r="M99" s="53">
        <f t="shared" si="7"/>
        <v>8901.4599999999991</v>
      </c>
      <c r="N99" s="53">
        <f t="shared" si="7"/>
        <v>644999.79159999988</v>
      </c>
      <c r="O99" s="56">
        <f t="shared" si="15"/>
        <v>1</v>
      </c>
      <c r="Q99" s="6">
        <f t="shared" si="9"/>
        <v>644999.79159999988</v>
      </c>
    </row>
    <row r="100" spans="2:17" s="25" customFormat="1" ht="12" x14ac:dyDescent="0.2">
      <c r="B100" s="62"/>
      <c r="C100" s="60"/>
      <c r="D100" s="60"/>
      <c r="E100" s="60"/>
      <c r="F100" s="60"/>
      <c r="G100" s="58"/>
      <c r="H100" s="53">
        <f t="shared" si="12"/>
        <v>0</v>
      </c>
      <c r="I100" s="56">
        <f t="shared" si="13"/>
        <v>0</v>
      </c>
      <c r="J100" s="58"/>
      <c r="K100" s="59">
        <f t="shared" si="14"/>
        <v>0</v>
      </c>
      <c r="L100" s="56">
        <f>IF(J100&gt;0,K100/(E100*F100),J100)</f>
        <v>0</v>
      </c>
      <c r="M100" s="53">
        <f>J100+G100</f>
        <v>0</v>
      </c>
      <c r="N100" s="53">
        <f>K100+H100</f>
        <v>0</v>
      </c>
      <c r="O100" s="56">
        <f>IF(M100&gt;0,N100/(E100*F100),M100)</f>
        <v>0</v>
      </c>
      <c r="Q100" s="6">
        <f t="shared" si="9"/>
        <v>0</v>
      </c>
    </row>
    <row r="101" spans="2:17" s="26" customFormat="1" ht="12.75" customHeight="1" x14ac:dyDescent="0.2">
      <c r="B101" s="223" t="s">
        <v>16</v>
      </c>
      <c r="C101" s="223"/>
      <c r="D101" s="224">
        <f>Q101</f>
        <v>4062111.2387377592</v>
      </c>
      <c r="E101" s="224"/>
      <c r="F101" s="224"/>
      <c r="G101" s="72"/>
      <c r="H101" s="73"/>
      <c r="I101" s="74">
        <f>H101/D101</f>
        <v>0</v>
      </c>
      <c r="J101" s="72"/>
      <c r="K101" s="73">
        <f>SUM(K16:K100)-0.17</f>
        <v>4056891.0013899999</v>
      </c>
      <c r="L101" s="74">
        <f>K101/D101</f>
        <v>0.99871489552083725</v>
      </c>
      <c r="M101" s="72"/>
      <c r="N101" s="73">
        <f>SUM(N15:N100)-0.17</f>
        <v>4056891.0013899999</v>
      </c>
      <c r="O101" s="74">
        <f>N101/D101</f>
        <v>0.99871489552083725</v>
      </c>
      <c r="Q101" s="6">
        <f>SUM(Q17:Q99)</f>
        <v>4062111.2387377592</v>
      </c>
    </row>
    <row r="102" spans="2:17" s="26" customFormat="1" ht="12.75" customHeight="1" x14ac:dyDescent="0.2">
      <c r="B102" s="27"/>
      <c r="C102" s="27"/>
      <c r="D102" s="28"/>
      <c r="E102" s="29"/>
      <c r="F102" s="29"/>
      <c r="G102" s="30"/>
      <c r="H102" s="31"/>
      <c r="I102" s="32"/>
      <c r="J102" s="30"/>
      <c r="K102" s="31"/>
      <c r="L102" s="32"/>
      <c r="M102" s="30"/>
      <c r="N102" s="31"/>
      <c r="O102" s="32"/>
    </row>
    <row r="103" spans="2:17" s="26" customFormat="1" ht="17.25" customHeight="1" x14ac:dyDescent="0.2">
      <c r="B103" s="27"/>
      <c r="C103" s="27"/>
      <c r="D103" s="28"/>
      <c r="E103" s="29"/>
      <c r="F103" s="29"/>
      <c r="G103" s="30"/>
      <c r="H103" s="31"/>
      <c r="I103" s="32"/>
      <c r="J103" s="30"/>
      <c r="K103" s="31"/>
      <c r="L103" s="32"/>
      <c r="M103" s="30"/>
      <c r="N103" s="31"/>
      <c r="O103" s="32"/>
    </row>
    <row r="104" spans="2:17" s="26" customFormat="1" ht="12.75" customHeight="1" x14ac:dyDescent="0.2">
      <c r="B104" s="43"/>
      <c r="C104" s="45">
        <v>4062111.24</v>
      </c>
      <c r="D104" s="31"/>
      <c r="E104" s="30"/>
      <c r="F104" s="30"/>
      <c r="G104" s="30"/>
      <c r="H104" s="31"/>
      <c r="I104" s="32"/>
      <c r="J104" s="30"/>
      <c r="K104" s="31"/>
      <c r="L104" s="32"/>
      <c r="M104" s="30"/>
      <c r="N104" s="31"/>
      <c r="O104" s="32"/>
    </row>
    <row r="105" spans="2:17" s="26" customFormat="1" ht="12.75" customHeight="1" x14ac:dyDescent="0.2">
      <c r="B105" s="27"/>
      <c r="C105" s="27"/>
      <c r="D105" s="28"/>
      <c r="E105" s="29"/>
      <c r="F105" s="29"/>
      <c r="G105" s="30"/>
      <c r="H105" s="31"/>
      <c r="I105" s="32"/>
      <c r="J105" s="30"/>
      <c r="K105" s="31"/>
      <c r="L105" s="32"/>
      <c r="M105" s="30"/>
      <c r="N105" s="31"/>
      <c r="O105" s="32"/>
    </row>
    <row r="106" spans="2:17" s="26" customFormat="1" ht="12.75" customHeight="1" x14ac:dyDescent="0.2">
      <c r="B106" s="27"/>
      <c r="C106" s="27"/>
      <c r="D106" s="28"/>
      <c r="E106" s="30" t="str">
        <f>CONCATENATE("% DA ",J13)</f>
        <v xml:space="preserve">% DA 15ª MEDIÇÃO </v>
      </c>
      <c r="F106" s="29"/>
      <c r="G106" s="30"/>
      <c r="H106" s="32">
        <f>L101</f>
        <v>0.99871489552083725</v>
      </c>
      <c r="I106" s="32"/>
      <c r="J106" s="30"/>
      <c r="K106" s="30" t="str">
        <f>J13</f>
        <v xml:space="preserve">15ª MEDIÇÃO </v>
      </c>
      <c r="L106" s="32"/>
      <c r="M106" s="217">
        <f>K101</f>
        <v>4056891.0013899999</v>
      </c>
      <c r="N106" s="217"/>
      <c r="O106" s="32"/>
    </row>
    <row r="107" spans="2:17" s="26" customFormat="1" ht="12.75" customHeight="1" x14ac:dyDescent="0.2">
      <c r="B107" s="27"/>
      <c r="C107" s="27"/>
      <c r="D107" s="28"/>
      <c r="E107" s="30"/>
      <c r="F107" s="29"/>
      <c r="G107" s="30"/>
      <c r="H107" s="32"/>
      <c r="I107" s="32"/>
      <c r="J107" s="30"/>
      <c r="K107" s="30" t="s">
        <v>19</v>
      </c>
      <c r="L107" s="32"/>
      <c r="M107" s="217">
        <f>N101</f>
        <v>4056891.0013899999</v>
      </c>
      <c r="N107" s="217"/>
      <c r="O107" s="32"/>
    </row>
    <row r="108" spans="2:17" s="26" customFormat="1" ht="12.75" customHeight="1" x14ac:dyDescent="0.2">
      <c r="B108" s="27"/>
      <c r="C108" s="44"/>
      <c r="D108" s="28"/>
      <c r="E108" s="30" t="s">
        <v>20</v>
      </c>
      <c r="F108" s="29"/>
      <c r="G108" s="30"/>
      <c r="H108" s="32">
        <f>O101</f>
        <v>0.99871489552083725</v>
      </c>
      <c r="I108" s="32"/>
      <c r="J108" s="30"/>
      <c r="K108" s="30" t="s">
        <v>21</v>
      </c>
      <c r="L108" s="32"/>
      <c r="M108" s="218">
        <f>IF(N101&lt;C104,C104-N101,"R$ 0,00")</f>
        <v>5220.2386100003496</v>
      </c>
      <c r="N108" s="218"/>
      <c r="O108" s="32"/>
    </row>
    <row r="109" spans="2:17" s="26" customFormat="1" ht="12.75" customHeight="1" x14ac:dyDescent="0.2">
      <c r="B109" s="27"/>
      <c r="C109" s="44"/>
      <c r="D109" s="28"/>
      <c r="E109" s="30"/>
      <c r="F109" s="29"/>
      <c r="G109" s="30"/>
      <c r="H109" s="32"/>
      <c r="I109" s="32"/>
      <c r="J109" s="30"/>
      <c r="K109" s="30"/>
      <c r="L109" s="32"/>
      <c r="M109" s="33"/>
      <c r="N109" s="28"/>
      <c r="O109" s="32"/>
    </row>
    <row r="110" spans="2:17" s="26" customFormat="1" ht="12.75" customHeight="1" x14ac:dyDescent="0.2">
      <c r="B110" s="27"/>
      <c r="C110" s="34"/>
      <c r="D110" s="28"/>
      <c r="E110" s="29"/>
      <c r="F110" s="29"/>
      <c r="G110" s="30"/>
      <c r="H110" s="31"/>
      <c r="I110" s="32"/>
      <c r="J110" s="30"/>
      <c r="K110" s="31"/>
      <c r="L110" s="32"/>
      <c r="M110" s="30"/>
      <c r="N110" s="31"/>
      <c r="O110" s="32"/>
    </row>
    <row r="111" spans="2:17" ht="12.75" customHeight="1" x14ac:dyDescent="0.2"/>
    <row r="112" spans="2:17" ht="12.75" customHeight="1" x14ac:dyDescent="0.2">
      <c r="C112" s="39"/>
    </row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spans="1:19" ht="12.75" customHeight="1" x14ac:dyDescent="0.2"/>
    <row r="322" spans="1:19" ht="12.75" customHeight="1" x14ac:dyDescent="0.2"/>
    <row r="323" spans="1:19" ht="12.75" customHeight="1" x14ac:dyDescent="0.2"/>
    <row r="324" spans="1:19" ht="12.75" customHeight="1" x14ac:dyDescent="0.2"/>
    <row r="325" spans="1:19" ht="12.75" customHeight="1" x14ac:dyDescent="0.2"/>
    <row r="326" spans="1:19" s="6" customFormat="1" ht="12.75" customHeight="1" x14ac:dyDescent="0.2">
      <c r="A326" s="24"/>
      <c r="B326" s="35"/>
      <c r="C326" s="36"/>
      <c r="D326" s="37"/>
      <c r="I326" s="38"/>
      <c r="L326" s="38"/>
      <c r="O326" s="38"/>
      <c r="P326" s="24"/>
      <c r="Q326" s="24"/>
      <c r="R326" s="24"/>
      <c r="S326" s="24"/>
    </row>
    <row r="327" spans="1:19" s="6" customFormat="1" ht="12.75" customHeight="1" x14ac:dyDescent="0.2">
      <c r="A327" s="24"/>
      <c r="B327" s="35"/>
      <c r="C327" s="36"/>
      <c r="D327" s="37"/>
      <c r="I327" s="38"/>
      <c r="L327" s="38"/>
      <c r="O327" s="38"/>
      <c r="P327" s="24"/>
      <c r="Q327" s="24"/>
      <c r="R327" s="24"/>
      <c r="S327" s="24"/>
    </row>
    <row r="328" spans="1:19" s="6" customFormat="1" ht="12.75" customHeight="1" x14ac:dyDescent="0.2">
      <c r="A328" s="24"/>
      <c r="B328" s="35"/>
      <c r="C328" s="36"/>
      <c r="D328" s="37"/>
      <c r="I328" s="38"/>
      <c r="L328" s="38"/>
      <c r="O328" s="38"/>
      <c r="P328" s="24"/>
      <c r="Q328" s="24"/>
      <c r="R328" s="24"/>
      <c r="S328" s="24"/>
    </row>
    <row r="329" spans="1:19" s="6" customFormat="1" ht="12.75" customHeight="1" x14ac:dyDescent="0.2">
      <c r="A329" s="24"/>
      <c r="B329" s="35"/>
      <c r="C329" s="36"/>
      <c r="D329" s="37"/>
      <c r="I329" s="38"/>
      <c r="L329" s="38"/>
      <c r="O329" s="38"/>
      <c r="P329" s="24"/>
      <c r="Q329" s="24"/>
      <c r="R329" s="24"/>
      <c r="S329" s="24"/>
    </row>
    <row r="330" spans="1:19" s="6" customFormat="1" ht="12.75" customHeight="1" x14ac:dyDescent="0.2">
      <c r="A330" s="24"/>
      <c r="B330" s="35"/>
      <c r="C330" s="36"/>
      <c r="D330" s="37"/>
      <c r="I330" s="38"/>
      <c r="L330" s="38"/>
      <c r="O330" s="38"/>
      <c r="P330" s="24"/>
      <c r="Q330" s="24"/>
      <c r="R330" s="24"/>
      <c r="S330" s="24"/>
    </row>
    <row r="331" spans="1:19" s="6" customFormat="1" ht="12.75" customHeight="1" x14ac:dyDescent="0.2">
      <c r="A331" s="24"/>
      <c r="B331" s="35"/>
      <c r="C331" s="36"/>
      <c r="D331" s="37"/>
      <c r="I331" s="38"/>
      <c r="L331" s="38"/>
      <c r="O331" s="38"/>
      <c r="P331" s="24"/>
      <c r="Q331" s="24"/>
      <c r="R331" s="24"/>
      <c r="S331" s="24"/>
    </row>
    <row r="332" spans="1:19" s="6" customFormat="1" ht="12.75" customHeight="1" x14ac:dyDescent="0.2">
      <c r="A332" s="24"/>
      <c r="B332" s="35"/>
      <c r="C332" s="36"/>
      <c r="D332" s="37"/>
      <c r="I332" s="38"/>
      <c r="L332" s="38"/>
      <c r="O332" s="38"/>
      <c r="P332" s="24"/>
      <c r="Q332" s="24"/>
      <c r="R332" s="24"/>
      <c r="S332" s="24"/>
    </row>
    <row r="333" spans="1:19" s="6" customFormat="1" ht="12.75" customHeight="1" x14ac:dyDescent="0.2">
      <c r="A333" s="24"/>
      <c r="B333" s="35"/>
      <c r="C333" s="36"/>
      <c r="D333" s="37"/>
      <c r="I333" s="38"/>
      <c r="L333" s="38"/>
      <c r="O333" s="38"/>
      <c r="P333" s="24"/>
      <c r="Q333" s="24"/>
      <c r="R333" s="24"/>
      <c r="S333" s="24"/>
    </row>
    <row r="334" spans="1:19" s="6" customFormat="1" ht="12.75" customHeight="1" x14ac:dyDescent="0.2">
      <c r="A334" s="24"/>
      <c r="B334" s="35"/>
      <c r="C334" s="36"/>
      <c r="D334" s="37"/>
      <c r="I334" s="38"/>
      <c r="L334" s="38"/>
      <c r="O334" s="38"/>
      <c r="P334" s="24"/>
      <c r="Q334" s="24"/>
      <c r="R334" s="24"/>
      <c r="S334" s="24"/>
    </row>
    <row r="335" spans="1:19" s="6" customFormat="1" ht="12.75" customHeight="1" x14ac:dyDescent="0.2">
      <c r="A335" s="24"/>
      <c r="B335" s="35"/>
      <c r="C335" s="36"/>
      <c r="D335" s="37"/>
      <c r="I335" s="38"/>
      <c r="L335" s="38"/>
      <c r="O335" s="38"/>
      <c r="P335" s="24"/>
      <c r="Q335" s="24"/>
      <c r="R335" s="24"/>
      <c r="S335" s="24"/>
    </row>
    <row r="336" spans="1:19" s="6" customFormat="1" ht="12.75" customHeight="1" x14ac:dyDescent="0.2">
      <c r="A336" s="24"/>
      <c r="B336" s="35"/>
      <c r="C336" s="36"/>
      <c r="D336" s="37"/>
      <c r="I336" s="38"/>
      <c r="L336" s="38"/>
      <c r="O336" s="38"/>
      <c r="P336" s="24"/>
      <c r="Q336" s="24"/>
      <c r="R336" s="24"/>
      <c r="S336" s="24"/>
    </row>
    <row r="337" spans="1:19" s="6" customFormat="1" ht="12.75" customHeight="1" x14ac:dyDescent="0.2">
      <c r="A337" s="24"/>
      <c r="B337" s="35"/>
      <c r="C337" s="36"/>
      <c r="D337" s="37"/>
      <c r="I337" s="38"/>
      <c r="L337" s="38"/>
      <c r="O337" s="38"/>
      <c r="P337" s="24"/>
      <c r="Q337" s="24"/>
      <c r="R337" s="24"/>
      <c r="S337" s="24"/>
    </row>
    <row r="338" spans="1:19" s="6" customFormat="1" ht="12.75" customHeight="1" x14ac:dyDescent="0.2">
      <c r="A338" s="24"/>
      <c r="B338" s="35"/>
      <c r="C338" s="36"/>
      <c r="D338" s="37"/>
      <c r="I338" s="38"/>
      <c r="L338" s="38"/>
      <c r="O338" s="38"/>
      <c r="P338" s="24"/>
      <c r="Q338" s="24"/>
      <c r="R338" s="24"/>
      <c r="S338" s="24"/>
    </row>
    <row r="339" spans="1:19" s="6" customFormat="1" ht="12.75" customHeight="1" x14ac:dyDescent="0.2">
      <c r="A339" s="24"/>
      <c r="B339" s="35"/>
      <c r="C339" s="36"/>
      <c r="D339" s="37"/>
      <c r="I339" s="38"/>
      <c r="L339" s="38"/>
      <c r="O339" s="38"/>
      <c r="P339" s="24"/>
      <c r="Q339" s="24"/>
      <c r="R339" s="24"/>
      <c r="S339" s="24"/>
    </row>
    <row r="340" spans="1:19" s="6" customFormat="1" ht="12.75" customHeight="1" x14ac:dyDescent="0.2">
      <c r="A340" s="24"/>
      <c r="B340" s="35"/>
      <c r="C340" s="36"/>
      <c r="D340" s="37"/>
      <c r="I340" s="38"/>
      <c r="L340" s="38"/>
      <c r="O340" s="38"/>
      <c r="P340" s="24"/>
      <c r="Q340" s="24"/>
      <c r="R340" s="24"/>
      <c r="S340" s="24"/>
    </row>
    <row r="341" spans="1:19" s="6" customFormat="1" ht="12.75" customHeight="1" x14ac:dyDescent="0.2">
      <c r="A341" s="24"/>
      <c r="B341" s="35"/>
      <c r="C341" s="40"/>
      <c r="D341" s="41"/>
      <c r="E341" s="42"/>
      <c r="I341" s="38"/>
      <c r="L341" s="38"/>
      <c r="O341" s="38"/>
      <c r="P341" s="24"/>
      <c r="Q341" s="24"/>
      <c r="R341" s="24"/>
      <c r="S341" s="24"/>
    </row>
    <row r="342" spans="1:19" s="6" customFormat="1" ht="12.75" customHeight="1" x14ac:dyDescent="0.2">
      <c r="A342" s="24"/>
      <c r="B342" s="35"/>
      <c r="C342" s="40"/>
      <c r="D342" s="41"/>
      <c r="E342" s="42"/>
      <c r="I342" s="38"/>
      <c r="L342" s="38"/>
      <c r="O342" s="38"/>
      <c r="P342" s="24"/>
      <c r="Q342" s="24"/>
      <c r="R342" s="24"/>
      <c r="S342" s="24"/>
    </row>
    <row r="343" spans="1:19" s="6" customFormat="1" ht="12.75" customHeight="1" x14ac:dyDescent="0.2">
      <c r="A343" s="24"/>
      <c r="B343" s="35"/>
      <c r="C343" s="36"/>
      <c r="D343" s="37"/>
      <c r="I343" s="38"/>
      <c r="L343" s="38"/>
      <c r="O343" s="38"/>
      <c r="P343" s="24"/>
      <c r="Q343" s="24"/>
      <c r="R343" s="24"/>
      <c r="S343" s="24"/>
    </row>
    <row r="344" spans="1:19" s="6" customFormat="1" ht="12.75" customHeight="1" x14ac:dyDescent="0.2">
      <c r="A344" s="24"/>
      <c r="B344" s="35"/>
      <c r="C344" s="36"/>
      <c r="D344" s="37"/>
      <c r="I344" s="38"/>
      <c r="L344" s="38"/>
      <c r="O344" s="38"/>
      <c r="P344" s="24"/>
      <c r="Q344" s="24"/>
      <c r="R344" s="24"/>
      <c r="S344" s="24"/>
    </row>
    <row r="345" spans="1:19" s="6" customFormat="1" ht="12.75" customHeight="1" x14ac:dyDescent="0.2">
      <c r="A345" s="24"/>
      <c r="B345" s="35"/>
      <c r="C345" s="36"/>
      <c r="D345" s="37"/>
      <c r="I345" s="38"/>
      <c r="L345" s="38"/>
      <c r="O345" s="38"/>
      <c r="P345" s="24"/>
      <c r="Q345" s="24"/>
      <c r="R345" s="24"/>
      <c r="S345" s="24"/>
    </row>
    <row r="346" spans="1:19" s="6" customFormat="1" ht="12.75" customHeight="1" x14ac:dyDescent="0.2">
      <c r="A346" s="24"/>
      <c r="B346" s="35"/>
      <c r="C346" s="36"/>
      <c r="D346" s="37"/>
      <c r="I346" s="38"/>
      <c r="L346" s="38"/>
      <c r="O346" s="38"/>
      <c r="P346" s="24"/>
      <c r="Q346" s="24"/>
      <c r="R346" s="24"/>
      <c r="S346" s="24"/>
    </row>
    <row r="347" spans="1:19" s="6" customFormat="1" ht="12.75" customHeight="1" x14ac:dyDescent="0.2">
      <c r="A347" s="24"/>
      <c r="B347" s="35"/>
      <c r="C347" s="36"/>
      <c r="D347" s="37"/>
      <c r="I347" s="38"/>
      <c r="L347" s="38"/>
      <c r="O347" s="38"/>
      <c r="P347" s="24"/>
      <c r="Q347" s="24"/>
      <c r="R347" s="24"/>
      <c r="S347" s="24"/>
    </row>
    <row r="348" spans="1:19" s="6" customFormat="1" ht="12.75" customHeight="1" x14ac:dyDescent="0.2">
      <c r="A348" s="24"/>
      <c r="B348" s="35"/>
      <c r="C348" s="36"/>
      <c r="D348" s="37"/>
      <c r="I348" s="38"/>
      <c r="L348" s="38"/>
      <c r="O348" s="38"/>
      <c r="P348" s="24"/>
      <c r="Q348" s="24"/>
      <c r="R348" s="24"/>
      <c r="S348" s="24"/>
    </row>
    <row r="349" spans="1:19" s="6" customFormat="1" ht="12.75" customHeight="1" x14ac:dyDescent="0.2">
      <c r="A349" s="24"/>
      <c r="B349" s="35"/>
      <c r="C349" s="36"/>
      <c r="D349" s="37"/>
      <c r="I349" s="38"/>
      <c r="L349" s="38"/>
      <c r="O349" s="38"/>
      <c r="P349" s="24"/>
      <c r="Q349" s="24"/>
      <c r="R349" s="24"/>
      <c r="S349" s="24"/>
    </row>
    <row r="350" spans="1:19" s="6" customFormat="1" ht="12.75" customHeight="1" x14ac:dyDescent="0.2">
      <c r="A350" s="24"/>
      <c r="B350" s="35"/>
      <c r="C350" s="36"/>
      <c r="D350" s="37"/>
      <c r="I350" s="38"/>
      <c r="L350" s="38"/>
      <c r="O350" s="38"/>
      <c r="P350" s="24"/>
      <c r="Q350" s="24"/>
      <c r="R350" s="24"/>
      <c r="S350" s="24"/>
    </row>
    <row r="351" spans="1:19" s="6" customFormat="1" ht="12.75" customHeight="1" x14ac:dyDescent="0.2">
      <c r="A351" s="24"/>
      <c r="B351" s="35"/>
      <c r="C351" s="36"/>
      <c r="D351" s="37"/>
      <c r="I351" s="38"/>
      <c r="L351" s="38"/>
      <c r="O351" s="38"/>
      <c r="P351" s="24"/>
      <c r="Q351" s="24"/>
      <c r="R351" s="24"/>
      <c r="S351" s="24"/>
    </row>
    <row r="352" spans="1:19" s="6" customFormat="1" ht="12.75" customHeight="1" x14ac:dyDescent="0.2">
      <c r="A352" s="24"/>
      <c r="B352" s="35"/>
      <c r="C352" s="36"/>
      <c r="D352" s="37"/>
      <c r="I352" s="38"/>
      <c r="L352" s="38"/>
      <c r="O352" s="38"/>
      <c r="P352" s="24"/>
      <c r="Q352" s="24"/>
      <c r="R352" s="24"/>
      <c r="S352" s="24"/>
    </row>
    <row r="353" spans="1:19" s="6" customFormat="1" ht="12.75" customHeight="1" x14ac:dyDescent="0.2">
      <c r="A353" s="24"/>
      <c r="B353" s="35"/>
      <c r="C353" s="36"/>
      <c r="D353" s="37"/>
      <c r="I353" s="38"/>
      <c r="L353" s="38"/>
      <c r="O353" s="38"/>
      <c r="P353" s="24"/>
      <c r="Q353" s="24"/>
      <c r="R353" s="24"/>
      <c r="S353" s="24"/>
    </row>
    <row r="354" spans="1:19" s="6" customFormat="1" ht="12.75" customHeight="1" x14ac:dyDescent="0.2">
      <c r="A354" s="24"/>
      <c r="B354" s="35"/>
      <c r="C354" s="36"/>
      <c r="D354" s="37"/>
      <c r="I354" s="38"/>
      <c r="L354" s="38"/>
      <c r="O354" s="38"/>
      <c r="P354" s="24"/>
      <c r="Q354" s="24"/>
      <c r="R354" s="24"/>
      <c r="S354" s="24"/>
    </row>
    <row r="355" spans="1:19" s="6" customFormat="1" ht="12.75" customHeight="1" x14ac:dyDescent="0.2">
      <c r="A355" s="24"/>
      <c r="B355" s="35"/>
      <c r="C355" s="36"/>
      <c r="D355" s="37"/>
      <c r="I355" s="38"/>
      <c r="L355" s="38"/>
      <c r="O355" s="38"/>
      <c r="P355" s="24"/>
      <c r="Q355" s="24"/>
      <c r="R355" s="24"/>
      <c r="S355" s="24"/>
    </row>
    <row r="356" spans="1:19" s="6" customFormat="1" ht="12.75" customHeight="1" x14ac:dyDescent="0.2">
      <c r="A356" s="24"/>
      <c r="B356" s="35"/>
      <c r="C356" s="36"/>
      <c r="D356" s="37"/>
      <c r="I356" s="38"/>
      <c r="L356" s="38"/>
      <c r="O356" s="38"/>
      <c r="P356" s="24"/>
      <c r="Q356" s="24"/>
      <c r="R356" s="24"/>
      <c r="S356" s="24"/>
    </row>
    <row r="357" spans="1:19" s="6" customFormat="1" ht="12.75" customHeight="1" x14ac:dyDescent="0.2">
      <c r="A357" s="24"/>
      <c r="B357" s="35"/>
      <c r="C357" s="36"/>
      <c r="D357" s="37"/>
      <c r="I357" s="38"/>
      <c r="L357" s="38"/>
      <c r="O357" s="38"/>
      <c r="P357" s="24"/>
      <c r="Q357" s="24"/>
      <c r="R357" s="24"/>
      <c r="S357" s="24"/>
    </row>
    <row r="358" spans="1:19" ht="12.75" customHeight="1" x14ac:dyDescent="0.2"/>
    <row r="359" spans="1:19" ht="12.75" customHeight="1" x14ac:dyDescent="0.2"/>
    <row r="360" spans="1:19" ht="12.75" customHeight="1" x14ac:dyDescent="0.2"/>
    <row r="361" spans="1:19" ht="12.75" customHeight="1" x14ac:dyDescent="0.2"/>
    <row r="362" spans="1:19" ht="12.75" customHeight="1" x14ac:dyDescent="0.2"/>
    <row r="363" spans="1:19" ht="12.75" customHeight="1" x14ac:dyDescent="0.2"/>
    <row r="364" spans="1:19" ht="12.75" customHeight="1" x14ac:dyDescent="0.2"/>
    <row r="365" spans="1:19" ht="12.75" customHeight="1" x14ac:dyDescent="0.2"/>
    <row r="366" spans="1:19" ht="12.75" customHeight="1" x14ac:dyDescent="0.2"/>
    <row r="367" spans="1:19" ht="12.75" customHeight="1" x14ac:dyDescent="0.2"/>
    <row r="368" spans="1:19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</sheetData>
  <mergeCells count="15">
    <mergeCell ref="M106:N106"/>
    <mergeCell ref="M107:N107"/>
    <mergeCell ref="M108:N108"/>
    <mergeCell ref="C2:D5"/>
    <mergeCell ref="C9:F9"/>
    <mergeCell ref="M9:O9"/>
    <mergeCell ref="M10:O10"/>
    <mergeCell ref="M11:O11"/>
    <mergeCell ref="B101:C101"/>
    <mergeCell ref="D101:F101"/>
    <mergeCell ref="B13:B14"/>
    <mergeCell ref="C13:C14"/>
    <mergeCell ref="D13:D14"/>
    <mergeCell ref="E13:E14"/>
    <mergeCell ref="F13:F14"/>
  </mergeCells>
  <printOptions horizontalCentered="1"/>
  <pageMargins left="0.47244094488188981" right="0.11811023622047245" top="1.1811023622047245" bottom="0.59055118110236227" header="0.39370078740157483" footer="0.39370078740157483"/>
  <pageSetup paperSize="9" scale="80" orientation="landscape" blackAndWhite="1" horizontalDpi="300" verticalDpi="300" r:id="rId1"/>
  <headerFooter alignWithMargins="0"/>
  <rowBreaks count="1" manualBreakCount="1">
    <brk id="9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N151"/>
  <sheetViews>
    <sheetView tabSelected="1" view="pageBreakPreview" topLeftCell="A139" zoomScale="90" zoomScaleNormal="100" zoomScaleSheetLayoutView="90" workbookViewId="0">
      <selection activeCell="M145" sqref="M145"/>
    </sheetView>
  </sheetViews>
  <sheetFormatPr defaultRowHeight="12.75" x14ac:dyDescent="0.2"/>
  <cols>
    <col min="1" max="1" width="13" style="90" customWidth="1"/>
    <col min="2" max="2" width="13.42578125" style="90" customWidth="1"/>
    <col min="3" max="3" width="10.85546875" style="90" customWidth="1"/>
    <col min="4" max="4" width="70.140625" style="90" customWidth="1"/>
    <col min="5" max="5" width="7.28515625" style="90" bestFit="1" customWidth="1"/>
    <col min="6" max="6" width="8" style="90" bestFit="1" customWidth="1"/>
    <col min="7" max="7" width="13.140625" style="90" customWidth="1"/>
    <col min="8" max="8" width="15.28515625" style="90" bestFit="1" customWidth="1"/>
    <col min="9" max="9" width="12.140625" style="92" customWidth="1"/>
    <col min="10" max="10" width="12.85546875" style="94" hidden="1" customWidth="1"/>
    <col min="11" max="11" width="12.140625" style="90" hidden="1" customWidth="1"/>
    <col min="12" max="12" width="0.28515625" style="90" hidden="1" customWidth="1"/>
    <col min="13" max="13" width="16.42578125" style="90" customWidth="1"/>
    <col min="14" max="14" width="20.5703125" style="90" customWidth="1"/>
    <col min="15" max="16384" width="9.140625" style="90"/>
  </cols>
  <sheetData>
    <row r="1" spans="1:14" x14ac:dyDescent="0.2">
      <c r="A1" s="263" t="s">
        <v>199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198"/>
    </row>
    <row r="2" spans="1:14" x14ac:dyDescent="0.2">
      <c r="A2" s="263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198"/>
    </row>
    <row r="3" spans="1:14" ht="15" x14ac:dyDescent="0.2">
      <c r="A3" s="265" t="s">
        <v>191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198"/>
    </row>
    <row r="4" spans="1:14" ht="15" x14ac:dyDescent="0.2">
      <c r="A4" s="265" t="s">
        <v>189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198"/>
    </row>
    <row r="5" spans="1:14" ht="15.75" thickBot="1" x14ac:dyDescent="0.25">
      <c r="A5" s="265" t="s">
        <v>190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198"/>
    </row>
    <row r="6" spans="1:14" ht="13.5" thickBot="1" x14ac:dyDescent="0.25">
      <c r="A6" s="199"/>
      <c r="B6" s="200"/>
      <c r="C6" s="201"/>
      <c r="D6" s="201"/>
      <c r="E6" s="201"/>
      <c r="F6" s="201"/>
      <c r="G6" s="202"/>
      <c r="H6" s="202"/>
      <c r="I6" s="203"/>
      <c r="J6" s="204"/>
      <c r="K6" s="205"/>
      <c r="L6" s="205"/>
      <c r="M6" s="205"/>
      <c r="N6" s="206"/>
    </row>
    <row r="7" spans="1:14" ht="13.5" thickBot="1" x14ac:dyDescent="0.25">
      <c r="A7" s="267" t="s">
        <v>198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07"/>
    </row>
    <row r="8" spans="1:14" x14ac:dyDescent="0.2">
      <c r="A8" s="208"/>
      <c r="B8" s="96"/>
      <c r="C8" s="209"/>
      <c r="D8" s="96"/>
      <c r="E8" s="96"/>
      <c r="F8" s="96"/>
      <c r="G8" s="210"/>
      <c r="H8" s="210"/>
      <c r="I8" s="211"/>
      <c r="J8" s="212"/>
      <c r="K8" s="198"/>
      <c r="L8" s="198"/>
      <c r="M8" s="198"/>
      <c r="N8" s="198"/>
    </row>
    <row r="9" spans="1:14" x14ac:dyDescent="0.2">
      <c r="A9" s="208" t="s">
        <v>1</v>
      </c>
      <c r="B9" s="96"/>
      <c r="C9" s="233" t="s">
        <v>451</v>
      </c>
      <c r="D9" s="233"/>
      <c r="E9" s="233"/>
      <c r="F9" s="233"/>
      <c r="G9" s="233"/>
      <c r="H9" s="213"/>
      <c r="I9" s="211"/>
      <c r="J9" s="210"/>
      <c r="K9" s="97"/>
      <c r="L9" s="97"/>
      <c r="M9" s="198"/>
      <c r="N9" s="198"/>
    </row>
    <row r="10" spans="1:14" x14ac:dyDescent="0.2">
      <c r="A10" s="208" t="s">
        <v>203</v>
      </c>
      <c r="B10" s="96"/>
      <c r="C10" s="233" t="s">
        <v>452</v>
      </c>
      <c r="D10" s="233"/>
      <c r="E10" s="233"/>
      <c r="F10" s="233"/>
      <c r="G10" s="233"/>
      <c r="H10" s="213"/>
      <c r="I10" s="211"/>
      <c r="J10" s="210"/>
      <c r="K10" s="97"/>
      <c r="L10" s="97"/>
      <c r="M10" s="198"/>
      <c r="N10" s="198"/>
    </row>
    <row r="11" spans="1:14" x14ac:dyDescent="0.2">
      <c r="A11" s="208" t="s">
        <v>204</v>
      </c>
      <c r="B11" s="96"/>
      <c r="C11" s="244" t="s">
        <v>208</v>
      </c>
      <c r="D11" s="244"/>
      <c r="E11" s="244"/>
      <c r="F11" s="244"/>
      <c r="G11" s="244"/>
      <c r="H11" s="213"/>
      <c r="I11" s="211"/>
      <c r="J11" s="210"/>
      <c r="K11" s="97"/>
      <c r="L11" s="97"/>
      <c r="M11" s="198"/>
      <c r="N11" s="198"/>
    </row>
    <row r="12" spans="1:14" x14ac:dyDescent="0.2">
      <c r="A12" s="208" t="s">
        <v>205</v>
      </c>
      <c r="B12" s="96"/>
      <c r="C12" s="244" t="s">
        <v>428</v>
      </c>
      <c r="D12" s="244"/>
      <c r="E12" s="244"/>
      <c r="F12" s="244"/>
      <c r="G12" s="244"/>
      <c r="H12" s="210"/>
      <c r="I12" s="211"/>
      <c r="J12" s="210"/>
      <c r="K12" s="97"/>
      <c r="L12" s="97"/>
      <c r="M12" s="198"/>
      <c r="N12" s="198"/>
    </row>
    <row r="13" spans="1:14" x14ac:dyDescent="0.2">
      <c r="A13" s="208" t="s">
        <v>206</v>
      </c>
      <c r="B13" s="96"/>
      <c r="C13" s="233" t="s">
        <v>380</v>
      </c>
      <c r="D13" s="233"/>
      <c r="E13" s="233"/>
      <c r="F13" s="233"/>
      <c r="G13" s="233"/>
      <c r="H13" s="210"/>
      <c r="I13" s="211"/>
      <c r="J13" s="214" t="s">
        <v>302</v>
      </c>
      <c r="K13" s="97"/>
      <c r="L13" s="97"/>
      <c r="M13" s="198"/>
      <c r="N13" s="198"/>
    </row>
    <row r="14" spans="1:14" x14ac:dyDescent="0.2">
      <c r="A14" s="208" t="s">
        <v>207</v>
      </c>
      <c r="B14" s="96"/>
      <c r="C14" s="243">
        <f>[2]BDI!C32</f>
        <v>0.26579999999999998</v>
      </c>
      <c r="D14" s="243"/>
      <c r="E14" s="243"/>
      <c r="F14" s="243"/>
      <c r="G14" s="243"/>
      <c r="H14" s="97"/>
      <c r="I14" s="211"/>
      <c r="J14" s="215">
        <f>ROUND(1+C14,40)</f>
        <v>1.2658</v>
      </c>
      <c r="K14" s="97"/>
      <c r="L14" s="97"/>
      <c r="M14" s="198"/>
      <c r="N14" s="198"/>
    </row>
    <row r="15" spans="1:14" x14ac:dyDescent="0.2">
      <c r="A15" s="208" t="s">
        <v>230</v>
      </c>
      <c r="B15" s="96"/>
      <c r="C15" s="243" t="s">
        <v>231</v>
      </c>
      <c r="D15" s="243"/>
      <c r="E15" s="243"/>
      <c r="F15" s="243"/>
      <c r="G15" s="243"/>
      <c r="H15" s="97"/>
      <c r="I15" s="211"/>
      <c r="J15" s="214"/>
      <c r="K15" s="216"/>
      <c r="L15" s="97"/>
      <c r="M15" s="198"/>
      <c r="N15" s="198"/>
    </row>
    <row r="16" spans="1:14" x14ac:dyDescent="0.2">
      <c r="A16" s="208" t="s">
        <v>196</v>
      </c>
      <c r="B16" s="96"/>
      <c r="C16" s="233" t="s">
        <v>197</v>
      </c>
      <c r="D16" s="233"/>
      <c r="E16" s="233"/>
      <c r="F16" s="233"/>
      <c r="G16" s="233"/>
      <c r="H16" s="210"/>
      <c r="I16" s="211"/>
      <c r="J16" s="210"/>
      <c r="K16" s="97"/>
      <c r="L16" s="97"/>
      <c r="M16" s="198"/>
      <c r="N16" s="198"/>
    </row>
    <row r="17" spans="1:14" ht="13.5" thickBot="1" x14ac:dyDescent="0.25">
      <c r="A17" s="208"/>
      <c r="B17" s="96"/>
      <c r="C17" s="209"/>
      <c r="D17" s="96"/>
      <c r="E17" s="96"/>
      <c r="F17" s="96"/>
      <c r="G17" s="210"/>
      <c r="H17" s="210"/>
      <c r="I17" s="211"/>
      <c r="J17" s="212"/>
      <c r="K17" s="198"/>
      <c r="L17" s="198"/>
      <c r="M17" s="198"/>
      <c r="N17" s="198"/>
    </row>
    <row r="18" spans="1:14" ht="13.5" thickBot="1" x14ac:dyDescent="0.25">
      <c r="A18" s="234" t="s">
        <v>9</v>
      </c>
      <c r="B18" s="235" t="s">
        <v>234</v>
      </c>
      <c r="C18" s="235" t="s">
        <v>235</v>
      </c>
      <c r="D18" s="238" t="s">
        <v>10</v>
      </c>
      <c r="E18" s="129"/>
      <c r="F18" s="130"/>
      <c r="G18" s="261" t="s">
        <v>461</v>
      </c>
      <c r="H18" s="262"/>
      <c r="I18" s="253" t="s">
        <v>464</v>
      </c>
      <c r="J18" s="254"/>
      <c r="K18" s="254"/>
      <c r="L18" s="254"/>
      <c r="M18" s="254"/>
      <c r="N18" s="255"/>
    </row>
    <row r="19" spans="1:14" x14ac:dyDescent="0.2">
      <c r="A19" s="234"/>
      <c r="B19" s="236"/>
      <c r="C19" s="236"/>
      <c r="D19" s="238"/>
      <c r="E19" s="235" t="s">
        <v>186</v>
      </c>
      <c r="F19" s="239" t="s">
        <v>12</v>
      </c>
      <c r="G19" s="131" t="s">
        <v>188</v>
      </c>
      <c r="H19" s="256" t="s">
        <v>185</v>
      </c>
      <c r="I19" s="245" t="s">
        <v>187</v>
      </c>
      <c r="J19" s="98"/>
      <c r="K19" s="99"/>
      <c r="L19" s="247"/>
      <c r="M19" s="249" t="s">
        <v>462</v>
      </c>
      <c r="N19" s="251" t="s">
        <v>463</v>
      </c>
    </row>
    <row r="20" spans="1:14" x14ac:dyDescent="0.2">
      <c r="A20" s="234"/>
      <c r="B20" s="237"/>
      <c r="C20" s="237"/>
      <c r="D20" s="238"/>
      <c r="E20" s="237"/>
      <c r="F20" s="240"/>
      <c r="G20" s="132" t="s">
        <v>187</v>
      </c>
      <c r="H20" s="257"/>
      <c r="I20" s="246"/>
      <c r="J20" s="100"/>
      <c r="K20" s="101"/>
      <c r="L20" s="248"/>
      <c r="M20" s="250"/>
      <c r="N20" s="252"/>
    </row>
    <row r="21" spans="1:14" x14ac:dyDescent="0.2">
      <c r="A21" s="133">
        <v>1</v>
      </c>
      <c r="B21" s="134"/>
      <c r="C21" s="135"/>
      <c r="D21" s="136" t="s">
        <v>193</v>
      </c>
      <c r="E21" s="134"/>
      <c r="F21" s="135"/>
      <c r="G21" s="137"/>
      <c r="H21" s="138"/>
      <c r="I21" s="103"/>
      <c r="J21" s="104"/>
      <c r="K21" s="105"/>
      <c r="L21" s="105"/>
      <c r="M21" s="184"/>
      <c r="N21" s="185"/>
    </row>
    <row r="22" spans="1:14" x14ac:dyDescent="0.2">
      <c r="A22" s="139" t="s">
        <v>192</v>
      </c>
      <c r="B22" s="140" t="s">
        <v>200</v>
      </c>
      <c r="C22" s="140" t="s">
        <v>202</v>
      </c>
      <c r="D22" s="141" t="s">
        <v>201</v>
      </c>
      <c r="E22" s="140" t="s">
        <v>195</v>
      </c>
      <c r="F22" s="142">
        <f t="shared" ref="F22:F29" si="0">VLOOKUP(A22,MDC,4,FALSE)</f>
        <v>2.5</v>
      </c>
      <c r="G22" s="143">
        <f t="shared" ref="G22:G29" si="1">J22*$J$14</f>
        <v>400.43583000000007</v>
      </c>
      <c r="H22" s="144">
        <f>ROUND(F22*G22,2)</f>
        <v>1001.09</v>
      </c>
      <c r="I22" s="107"/>
      <c r="J22" s="106">
        <v>316.35000000000002</v>
      </c>
      <c r="K22" s="108"/>
      <c r="L22" s="108"/>
      <c r="M22" s="186">
        <f>ROUND(I22*F22,2)</f>
        <v>0</v>
      </c>
      <c r="N22" s="187" t="str">
        <f>IF(M22&lt;=H22,"OK","REVER")</f>
        <v>OK</v>
      </c>
    </row>
    <row r="23" spans="1:14" x14ac:dyDescent="0.2">
      <c r="A23" s="139" t="s">
        <v>238</v>
      </c>
      <c r="B23" s="140" t="s">
        <v>200</v>
      </c>
      <c r="C23" s="140">
        <v>72215</v>
      </c>
      <c r="D23" s="141" t="s">
        <v>259</v>
      </c>
      <c r="E23" s="140" t="s">
        <v>210</v>
      </c>
      <c r="F23" s="142">
        <f t="shared" si="0"/>
        <v>10.43</v>
      </c>
      <c r="G23" s="143">
        <f t="shared" si="1"/>
        <v>43.037199999999999</v>
      </c>
      <c r="H23" s="144">
        <f t="shared" ref="H23:H29" si="2">ROUND(F23*G23,2)</f>
        <v>448.88</v>
      </c>
      <c r="I23" s="107"/>
      <c r="J23" s="106">
        <v>34</v>
      </c>
      <c r="K23" s="108"/>
      <c r="L23" s="108"/>
      <c r="M23" s="186">
        <f t="shared" ref="M23:M29" si="3">ROUND(I23*F23,2)</f>
        <v>0</v>
      </c>
      <c r="N23" s="187" t="str">
        <f t="shared" ref="N23:N29" si="4">IF(M23&lt;=H23,"OK","REVER")</f>
        <v>OK</v>
      </c>
    </row>
    <row r="24" spans="1:14" x14ac:dyDescent="0.2">
      <c r="A24" s="139" t="s">
        <v>225</v>
      </c>
      <c r="B24" s="140" t="s">
        <v>200</v>
      </c>
      <c r="C24" s="140">
        <v>72897</v>
      </c>
      <c r="D24" s="141" t="s">
        <v>432</v>
      </c>
      <c r="E24" s="140" t="s">
        <v>210</v>
      </c>
      <c r="F24" s="142">
        <f>VLOOKUP(A24,MDC,4,FALSE)</f>
        <v>10.43</v>
      </c>
      <c r="G24" s="143">
        <f>J24*$J$14</f>
        <v>22.632504000000001</v>
      </c>
      <c r="H24" s="144">
        <f>ROUND(F24*G24,2)</f>
        <v>236.06</v>
      </c>
      <c r="I24" s="107"/>
      <c r="J24" s="106">
        <v>17.88</v>
      </c>
      <c r="K24" s="108"/>
      <c r="L24" s="108"/>
      <c r="M24" s="186">
        <f t="shared" si="3"/>
        <v>0</v>
      </c>
      <c r="N24" s="187" t="str">
        <f t="shared" si="4"/>
        <v>OK</v>
      </c>
    </row>
    <row r="25" spans="1:14" ht="25.5" x14ac:dyDescent="0.2">
      <c r="A25" s="139" t="s">
        <v>263</v>
      </c>
      <c r="B25" s="140" t="s">
        <v>200</v>
      </c>
      <c r="C25" s="140">
        <v>72900</v>
      </c>
      <c r="D25" s="141" t="s">
        <v>316</v>
      </c>
      <c r="E25" s="140" t="s">
        <v>210</v>
      </c>
      <c r="F25" s="142">
        <f t="shared" ref="F25" si="5">VLOOKUP(A25,MDC,4,FALSE)</f>
        <v>10.43</v>
      </c>
      <c r="G25" s="143">
        <f>J25*$J$14</f>
        <v>6.6201340000000011</v>
      </c>
      <c r="H25" s="144">
        <f t="shared" ref="H25" si="6">ROUND(F25*G25,2)</f>
        <v>69.05</v>
      </c>
      <c r="I25" s="107"/>
      <c r="J25" s="106">
        <v>5.23</v>
      </c>
      <c r="K25" s="108"/>
      <c r="L25" s="108"/>
      <c r="M25" s="186">
        <f t="shared" si="3"/>
        <v>0</v>
      </c>
      <c r="N25" s="187" t="str">
        <f t="shared" si="4"/>
        <v>OK</v>
      </c>
    </row>
    <row r="26" spans="1:14" ht="25.5" x14ac:dyDescent="0.2">
      <c r="A26" s="139" t="s">
        <v>264</v>
      </c>
      <c r="B26" s="140" t="s">
        <v>200</v>
      </c>
      <c r="C26" s="140">
        <v>96523</v>
      </c>
      <c r="D26" s="141" t="s">
        <v>260</v>
      </c>
      <c r="E26" s="140" t="s">
        <v>210</v>
      </c>
      <c r="F26" s="142">
        <f t="shared" si="0"/>
        <v>12.782250000000001</v>
      </c>
      <c r="G26" s="143">
        <f t="shared" si="1"/>
        <v>81.251701999999995</v>
      </c>
      <c r="H26" s="144">
        <f t="shared" si="2"/>
        <v>1038.58</v>
      </c>
      <c r="I26" s="107"/>
      <c r="J26" s="106">
        <v>64.19</v>
      </c>
      <c r="K26" s="108"/>
      <c r="L26" s="108"/>
      <c r="M26" s="186">
        <f t="shared" si="3"/>
        <v>0</v>
      </c>
      <c r="N26" s="187" t="str">
        <f t="shared" si="4"/>
        <v>OK</v>
      </c>
    </row>
    <row r="27" spans="1:14" x14ac:dyDescent="0.2">
      <c r="A27" s="139" t="s">
        <v>268</v>
      </c>
      <c r="B27" s="140" t="s">
        <v>200</v>
      </c>
      <c r="C27" s="140" t="s">
        <v>262</v>
      </c>
      <c r="D27" s="141" t="s">
        <v>261</v>
      </c>
      <c r="E27" s="140" t="s">
        <v>210</v>
      </c>
      <c r="F27" s="142">
        <f t="shared" si="0"/>
        <v>7.6693500000000006</v>
      </c>
      <c r="G27" s="143">
        <f t="shared" si="1"/>
        <v>51.644639999999995</v>
      </c>
      <c r="H27" s="144">
        <f t="shared" si="2"/>
        <v>396.08</v>
      </c>
      <c r="I27" s="107"/>
      <c r="J27" s="106">
        <v>40.799999999999997</v>
      </c>
      <c r="K27" s="108"/>
      <c r="L27" s="108"/>
      <c r="M27" s="186">
        <f t="shared" si="3"/>
        <v>0</v>
      </c>
      <c r="N27" s="187" t="str">
        <f t="shared" si="4"/>
        <v>OK</v>
      </c>
    </row>
    <row r="28" spans="1:14" x14ac:dyDescent="0.2">
      <c r="A28" s="139" t="s">
        <v>269</v>
      </c>
      <c r="B28" s="140" t="s">
        <v>200</v>
      </c>
      <c r="C28" s="140">
        <v>95135</v>
      </c>
      <c r="D28" s="141" t="s">
        <v>265</v>
      </c>
      <c r="E28" s="140" t="s">
        <v>266</v>
      </c>
      <c r="F28" s="142">
        <f t="shared" si="0"/>
        <v>96</v>
      </c>
      <c r="G28" s="143">
        <f t="shared" si="1"/>
        <v>21.265440000000002</v>
      </c>
      <c r="H28" s="144">
        <f t="shared" si="2"/>
        <v>2041.48</v>
      </c>
      <c r="I28" s="107"/>
      <c r="J28" s="106">
        <v>16.8</v>
      </c>
      <c r="K28" s="108"/>
      <c r="L28" s="108"/>
      <c r="M28" s="186">
        <f t="shared" si="3"/>
        <v>0</v>
      </c>
      <c r="N28" s="187" t="str">
        <f t="shared" si="4"/>
        <v>OK</v>
      </c>
    </row>
    <row r="29" spans="1:14" ht="25.5" x14ac:dyDescent="0.2">
      <c r="A29" s="139" t="s">
        <v>315</v>
      </c>
      <c r="B29" s="140" t="s">
        <v>200</v>
      </c>
      <c r="C29" s="140">
        <v>84111</v>
      </c>
      <c r="D29" s="141" t="s">
        <v>267</v>
      </c>
      <c r="E29" s="140" t="s">
        <v>195</v>
      </c>
      <c r="F29" s="142">
        <f t="shared" si="0"/>
        <v>8</v>
      </c>
      <c r="G29" s="143">
        <f t="shared" si="1"/>
        <v>4.9113040000000003</v>
      </c>
      <c r="H29" s="144">
        <f t="shared" si="2"/>
        <v>39.29</v>
      </c>
      <c r="I29" s="107"/>
      <c r="J29" s="106">
        <v>3.88</v>
      </c>
      <c r="K29" s="108"/>
      <c r="L29" s="108"/>
      <c r="M29" s="186">
        <f t="shared" si="3"/>
        <v>0</v>
      </c>
      <c r="N29" s="187" t="str">
        <f t="shared" si="4"/>
        <v>OK</v>
      </c>
    </row>
    <row r="30" spans="1:14" x14ac:dyDescent="0.2">
      <c r="A30" s="145" t="s">
        <v>251</v>
      </c>
      <c r="B30" s="140"/>
      <c r="C30" s="140"/>
      <c r="D30" s="146" t="s">
        <v>306</v>
      </c>
      <c r="E30" s="140"/>
      <c r="F30" s="142"/>
      <c r="G30" s="143"/>
      <c r="H30" s="147">
        <f>ROUND(SUM(H22:H29),2)</f>
        <v>5270.51</v>
      </c>
      <c r="I30" s="110"/>
      <c r="J30" s="106"/>
      <c r="K30" s="108"/>
      <c r="L30" s="111"/>
      <c r="M30" s="188">
        <f>SUM(M22:M29)</f>
        <v>0</v>
      </c>
      <c r="N30" s="187"/>
    </row>
    <row r="31" spans="1:14" x14ac:dyDescent="0.2">
      <c r="A31" s="148">
        <v>2</v>
      </c>
      <c r="B31" s="135"/>
      <c r="C31" s="135"/>
      <c r="D31" s="149" t="s">
        <v>270</v>
      </c>
      <c r="E31" s="135"/>
      <c r="F31" s="150"/>
      <c r="G31" s="137"/>
      <c r="H31" s="151"/>
      <c r="I31" s="103"/>
      <c r="J31" s="102"/>
      <c r="K31" s="105"/>
      <c r="L31" s="105"/>
      <c r="M31" s="184"/>
      <c r="N31" s="185"/>
    </row>
    <row r="32" spans="1:14" x14ac:dyDescent="0.2">
      <c r="A32" s="139" t="s">
        <v>194</v>
      </c>
      <c r="B32" s="140" t="s">
        <v>209</v>
      </c>
      <c r="C32" s="152">
        <v>83668</v>
      </c>
      <c r="D32" s="153" t="s">
        <v>446</v>
      </c>
      <c r="E32" s="152" t="s">
        <v>210</v>
      </c>
      <c r="F32" s="142">
        <f t="shared" ref="F32" si="7">VLOOKUP(A32,MDC,4,FALSE)</f>
        <v>1.4625000000000001</v>
      </c>
      <c r="G32" s="143">
        <f>J32*$J$14</f>
        <v>123.63068600000001</v>
      </c>
      <c r="H32" s="144">
        <f t="shared" ref="H32" si="8">ROUND(F32*G32,2)</f>
        <v>180.81</v>
      </c>
      <c r="I32" s="107"/>
      <c r="J32" s="112">
        <v>97.67</v>
      </c>
      <c r="K32" s="108"/>
      <c r="L32" s="108"/>
      <c r="M32" s="186">
        <f t="shared" ref="M32:M39" si="9">ROUND(I32*F32,2)</f>
        <v>0</v>
      </c>
      <c r="N32" s="187" t="str">
        <f t="shared" ref="N32:N40" si="10">IF(M32&lt;=H32,"OK","REVER")</f>
        <v>OK</v>
      </c>
    </row>
    <row r="33" spans="1:14" ht="25.5" x14ac:dyDescent="0.2">
      <c r="A33" s="139" t="s">
        <v>215</v>
      </c>
      <c r="B33" s="140" t="s">
        <v>209</v>
      </c>
      <c r="C33" s="140">
        <v>68053</v>
      </c>
      <c r="D33" s="141" t="s">
        <v>418</v>
      </c>
      <c r="E33" s="140" t="s">
        <v>195</v>
      </c>
      <c r="F33" s="142">
        <f t="shared" ref="F33:F38" si="11">VLOOKUP(A33,MDC,4,FALSE)</f>
        <v>29.25</v>
      </c>
      <c r="G33" s="143">
        <f t="shared" ref="G33:G38" si="12">J33*$J$14</f>
        <v>6.3290000000000006</v>
      </c>
      <c r="H33" s="144">
        <f t="shared" ref="H33:H38" si="13">ROUND(F33*G33,2)</f>
        <v>185.12</v>
      </c>
      <c r="I33" s="113"/>
      <c r="J33" s="106">
        <v>5</v>
      </c>
      <c r="K33" s="108"/>
      <c r="L33" s="108"/>
      <c r="M33" s="186">
        <f t="shared" si="9"/>
        <v>0</v>
      </c>
      <c r="N33" s="187" t="str">
        <f t="shared" si="10"/>
        <v>OK</v>
      </c>
    </row>
    <row r="34" spans="1:14" ht="25.5" x14ac:dyDescent="0.2">
      <c r="A34" s="139" t="s">
        <v>407</v>
      </c>
      <c r="B34" s="140" t="s">
        <v>209</v>
      </c>
      <c r="C34" s="140">
        <v>96557</v>
      </c>
      <c r="D34" s="141" t="s">
        <v>419</v>
      </c>
      <c r="E34" s="152" t="s">
        <v>210</v>
      </c>
      <c r="F34" s="142">
        <f t="shared" si="11"/>
        <v>1.85</v>
      </c>
      <c r="G34" s="143">
        <f t="shared" si="12"/>
        <v>449.48558000000003</v>
      </c>
      <c r="H34" s="144">
        <f t="shared" si="13"/>
        <v>831.55</v>
      </c>
      <c r="I34" s="113"/>
      <c r="J34" s="106">
        <v>355.1</v>
      </c>
      <c r="K34" s="108"/>
      <c r="L34" s="108"/>
      <c r="M34" s="186">
        <f t="shared" si="9"/>
        <v>0</v>
      </c>
      <c r="N34" s="187" t="str">
        <f t="shared" si="10"/>
        <v>OK</v>
      </c>
    </row>
    <row r="35" spans="1:14" ht="38.25" x14ac:dyDescent="0.2">
      <c r="A35" s="139" t="s">
        <v>408</v>
      </c>
      <c r="B35" s="140" t="s">
        <v>209</v>
      </c>
      <c r="C35" s="140">
        <v>92718</v>
      </c>
      <c r="D35" s="141" t="s">
        <v>422</v>
      </c>
      <c r="E35" s="152" t="s">
        <v>210</v>
      </c>
      <c r="F35" s="142">
        <f t="shared" si="11"/>
        <v>2.7774999999999994</v>
      </c>
      <c r="G35" s="143">
        <f t="shared" si="12"/>
        <v>528.67402800000002</v>
      </c>
      <c r="H35" s="144">
        <f t="shared" si="13"/>
        <v>1468.39</v>
      </c>
      <c r="I35" s="113"/>
      <c r="J35" s="106">
        <v>417.66</v>
      </c>
      <c r="K35" s="108"/>
      <c r="L35" s="108"/>
      <c r="M35" s="186">
        <f t="shared" si="9"/>
        <v>0</v>
      </c>
      <c r="N35" s="187" t="str">
        <f t="shared" si="10"/>
        <v>OK</v>
      </c>
    </row>
    <row r="36" spans="1:14" ht="51" x14ac:dyDescent="0.2">
      <c r="A36" s="139" t="s">
        <v>409</v>
      </c>
      <c r="B36" s="140" t="s">
        <v>209</v>
      </c>
      <c r="C36" s="140">
        <v>90862</v>
      </c>
      <c r="D36" s="141" t="s">
        <v>423</v>
      </c>
      <c r="E36" s="152" t="s">
        <v>210</v>
      </c>
      <c r="F36" s="142">
        <f t="shared" ref="F36" si="14">VLOOKUP(A36,MDC,4,FALSE)</f>
        <v>2.9250000000000003</v>
      </c>
      <c r="G36" s="143">
        <f t="shared" ref="G36" si="15">J36*$J$14</f>
        <v>391.41067600000002</v>
      </c>
      <c r="H36" s="144">
        <f t="shared" ref="H36" si="16">ROUND(F36*G36,2)</f>
        <v>1144.8800000000001</v>
      </c>
      <c r="I36" s="113"/>
      <c r="J36" s="106">
        <v>309.22000000000003</v>
      </c>
      <c r="K36" s="108"/>
      <c r="L36" s="108"/>
      <c r="M36" s="186">
        <f t="shared" si="9"/>
        <v>0</v>
      </c>
      <c r="N36" s="187" t="str">
        <f t="shared" si="10"/>
        <v>OK</v>
      </c>
    </row>
    <row r="37" spans="1:14" ht="38.25" x14ac:dyDescent="0.2">
      <c r="A37" s="139" t="s">
        <v>410</v>
      </c>
      <c r="B37" s="140" t="s">
        <v>209</v>
      </c>
      <c r="C37" s="140" t="s">
        <v>421</v>
      </c>
      <c r="D37" s="141" t="s">
        <v>420</v>
      </c>
      <c r="E37" s="140" t="s">
        <v>195</v>
      </c>
      <c r="F37" s="142">
        <f t="shared" si="11"/>
        <v>29.25</v>
      </c>
      <c r="G37" s="143">
        <f t="shared" si="12"/>
        <v>69.859502000000006</v>
      </c>
      <c r="H37" s="144">
        <f t="shared" si="13"/>
        <v>2043.39</v>
      </c>
      <c r="I37" s="113"/>
      <c r="J37" s="106">
        <v>55.19</v>
      </c>
      <c r="K37" s="108"/>
      <c r="L37" s="108"/>
      <c r="M37" s="186">
        <f t="shared" si="9"/>
        <v>0</v>
      </c>
      <c r="N37" s="187" t="str">
        <f t="shared" si="10"/>
        <v>OK</v>
      </c>
    </row>
    <row r="38" spans="1:14" x14ac:dyDescent="0.2">
      <c r="A38" s="139" t="s">
        <v>411</v>
      </c>
      <c r="B38" s="140" t="s">
        <v>209</v>
      </c>
      <c r="C38" s="140" t="s">
        <v>425</v>
      </c>
      <c r="D38" s="141" t="s">
        <v>424</v>
      </c>
      <c r="E38" s="140" t="s">
        <v>214</v>
      </c>
      <c r="F38" s="142">
        <f t="shared" si="11"/>
        <v>7.5525000000000002</v>
      </c>
      <c r="G38" s="143">
        <f t="shared" si="12"/>
        <v>660.6843100000001</v>
      </c>
      <c r="H38" s="144">
        <f t="shared" si="13"/>
        <v>4989.82</v>
      </c>
      <c r="I38" s="113"/>
      <c r="J38" s="106">
        <v>521.95000000000005</v>
      </c>
      <c r="K38" s="108"/>
      <c r="L38" s="108"/>
      <c r="M38" s="186">
        <f t="shared" si="9"/>
        <v>0</v>
      </c>
      <c r="N38" s="187" t="str">
        <f t="shared" si="10"/>
        <v>OK</v>
      </c>
    </row>
    <row r="39" spans="1:14" ht="38.25" x14ac:dyDescent="0.2">
      <c r="A39" s="139" t="s">
        <v>412</v>
      </c>
      <c r="B39" s="140" t="s">
        <v>229</v>
      </c>
      <c r="C39" s="140">
        <v>40238</v>
      </c>
      <c r="D39" s="141" t="s">
        <v>434</v>
      </c>
      <c r="E39" s="140" t="s">
        <v>433</v>
      </c>
      <c r="F39" s="142">
        <f t="shared" ref="F39" si="17">VLOOKUP(A39,MDC,4,FALSE)</f>
        <v>52.7</v>
      </c>
      <c r="G39" s="143">
        <f t="shared" ref="G39" si="18">J39*$J$14</f>
        <v>66.884872000000001</v>
      </c>
      <c r="H39" s="144">
        <f t="shared" ref="H39" si="19">ROUND(F39*G39,2)</f>
        <v>3524.83</v>
      </c>
      <c r="I39" s="113"/>
      <c r="J39" s="112">
        <f>ROUND(K39/(1+L39),2)</f>
        <v>52.84</v>
      </c>
      <c r="K39" s="106">
        <v>69.17</v>
      </c>
      <c r="L39" s="114">
        <v>0.309</v>
      </c>
      <c r="M39" s="186">
        <f t="shared" si="9"/>
        <v>0</v>
      </c>
      <c r="N39" s="187" t="str">
        <f t="shared" si="10"/>
        <v>OK</v>
      </c>
    </row>
    <row r="40" spans="1:14" x14ac:dyDescent="0.2">
      <c r="A40" s="139"/>
      <c r="B40" s="140"/>
      <c r="C40" s="140"/>
      <c r="D40" s="141"/>
      <c r="E40" s="140"/>
      <c r="F40" s="142"/>
      <c r="G40" s="143"/>
      <c r="H40" s="144"/>
      <c r="I40" s="109"/>
      <c r="J40" s="112"/>
      <c r="K40" s="106"/>
      <c r="L40" s="114"/>
      <c r="M40" s="186"/>
      <c r="N40" s="187" t="str">
        <f t="shared" si="10"/>
        <v>OK</v>
      </c>
    </row>
    <row r="41" spans="1:14" x14ac:dyDescent="0.2">
      <c r="A41" s="145" t="s">
        <v>252</v>
      </c>
      <c r="B41" s="140"/>
      <c r="C41" s="140"/>
      <c r="D41" s="146" t="s">
        <v>305</v>
      </c>
      <c r="E41" s="140"/>
      <c r="F41" s="142"/>
      <c r="G41" s="143"/>
      <c r="H41" s="147">
        <f>ROUND(SUM(H32:H40),2)</f>
        <v>14368.79</v>
      </c>
      <c r="I41" s="109"/>
      <c r="J41" s="106"/>
      <c r="K41" s="108"/>
      <c r="L41" s="108"/>
      <c r="M41" s="188">
        <f>SUM(M32:M40)</f>
        <v>0</v>
      </c>
      <c r="N41" s="187"/>
    </row>
    <row r="42" spans="1:14" x14ac:dyDescent="0.2">
      <c r="A42" s="148">
        <v>3</v>
      </c>
      <c r="B42" s="154"/>
      <c r="C42" s="154"/>
      <c r="D42" s="149" t="s">
        <v>271</v>
      </c>
      <c r="E42" s="154"/>
      <c r="F42" s="154"/>
      <c r="G42" s="155"/>
      <c r="H42" s="151"/>
      <c r="I42" s="103"/>
      <c r="J42" s="102"/>
      <c r="K42" s="105"/>
      <c r="L42" s="105"/>
      <c r="M42" s="184"/>
      <c r="N42" s="185"/>
    </row>
    <row r="43" spans="1:14" ht="25.5" x14ac:dyDescent="0.2">
      <c r="A43" s="139" t="s">
        <v>216</v>
      </c>
      <c r="B43" s="152" t="s">
        <v>209</v>
      </c>
      <c r="C43" s="140">
        <v>93184</v>
      </c>
      <c r="D43" s="141" t="s">
        <v>274</v>
      </c>
      <c r="E43" s="140" t="s">
        <v>213</v>
      </c>
      <c r="F43" s="142">
        <f t="shared" ref="F43:F50" si="20">VLOOKUP(A43,MDC,4,FALSE)</f>
        <v>2.2000000000000002</v>
      </c>
      <c r="G43" s="143">
        <f t="shared" ref="G43:G50" si="21">J43*$J$14</f>
        <v>24.088174000000002</v>
      </c>
      <c r="H43" s="144">
        <f t="shared" ref="H43:H50" si="22">ROUND(F43*G43,2)</f>
        <v>52.99</v>
      </c>
      <c r="I43" s="107"/>
      <c r="J43" s="106">
        <v>19.03</v>
      </c>
      <c r="K43" s="108"/>
      <c r="L43" s="108"/>
      <c r="M43" s="186">
        <f t="shared" ref="M43:M50" si="23">ROUND(I43*F43,2)</f>
        <v>0</v>
      </c>
      <c r="N43" s="187" t="str">
        <f t="shared" ref="N43:N50" si="24">IF(M43&lt;=H43,"OK","REVER")</f>
        <v>OK</v>
      </c>
    </row>
    <row r="44" spans="1:14" ht="25.5" x14ac:dyDescent="0.2">
      <c r="A44" s="139" t="s">
        <v>237</v>
      </c>
      <c r="B44" s="152" t="s">
        <v>209</v>
      </c>
      <c r="C44" s="140">
        <v>93185</v>
      </c>
      <c r="D44" s="141" t="s">
        <v>317</v>
      </c>
      <c r="E44" s="140" t="s">
        <v>213</v>
      </c>
      <c r="F44" s="142">
        <f t="shared" ref="F44" si="25">VLOOKUP(A44,MDC,4,FALSE)</f>
        <v>8</v>
      </c>
      <c r="G44" s="143">
        <f t="shared" ref="G44" si="26">J44*$J$14</f>
        <v>40.227124000000003</v>
      </c>
      <c r="H44" s="144">
        <f t="shared" ref="H44" si="27">ROUND(F44*G44,2)</f>
        <v>321.82</v>
      </c>
      <c r="I44" s="107"/>
      <c r="J44" s="106">
        <v>31.78</v>
      </c>
      <c r="K44" s="108"/>
      <c r="L44" s="108"/>
      <c r="M44" s="186">
        <f t="shared" si="23"/>
        <v>0</v>
      </c>
      <c r="N44" s="187" t="str">
        <f t="shared" si="24"/>
        <v>OK</v>
      </c>
    </row>
    <row r="45" spans="1:14" ht="25.5" x14ac:dyDescent="0.2">
      <c r="A45" s="139" t="s">
        <v>239</v>
      </c>
      <c r="B45" s="152" t="s">
        <v>209</v>
      </c>
      <c r="C45" s="152">
        <v>93183</v>
      </c>
      <c r="D45" s="153" t="s">
        <v>275</v>
      </c>
      <c r="E45" s="152" t="s">
        <v>213</v>
      </c>
      <c r="F45" s="156">
        <f t="shared" ref="F45:F48" si="28">VLOOKUP(A45,MDC,4,FALSE)</f>
        <v>7</v>
      </c>
      <c r="G45" s="143">
        <f t="shared" si="21"/>
        <v>40.897998000000001</v>
      </c>
      <c r="H45" s="157">
        <f t="shared" ref="H45:H48" si="29">ROUND(F45*G45,2)</f>
        <v>286.29000000000002</v>
      </c>
      <c r="I45" s="107"/>
      <c r="J45" s="112">
        <v>32.31</v>
      </c>
      <c r="K45" s="108"/>
      <c r="L45" s="108"/>
      <c r="M45" s="186">
        <f t="shared" si="23"/>
        <v>0</v>
      </c>
      <c r="N45" s="187" t="str">
        <f t="shared" si="24"/>
        <v>OK</v>
      </c>
    </row>
    <row r="46" spans="1:14" ht="25.5" x14ac:dyDescent="0.2">
      <c r="A46" s="139" t="s">
        <v>240</v>
      </c>
      <c r="B46" s="152" t="s">
        <v>209</v>
      </c>
      <c r="C46" s="152">
        <v>93195</v>
      </c>
      <c r="D46" s="153" t="s">
        <v>445</v>
      </c>
      <c r="E46" s="152" t="s">
        <v>213</v>
      </c>
      <c r="F46" s="156">
        <f t="shared" ref="F46" si="30">VLOOKUP(A46,MDC,4,FALSE)</f>
        <v>7</v>
      </c>
      <c r="G46" s="143">
        <f t="shared" ref="G46" si="31">J46*$J$14</f>
        <v>37.379074000000003</v>
      </c>
      <c r="H46" s="157">
        <f t="shared" ref="H46" si="32">ROUND(F46*G46,2)</f>
        <v>261.64999999999998</v>
      </c>
      <c r="I46" s="107"/>
      <c r="J46" s="112">
        <v>29.53</v>
      </c>
      <c r="K46" s="108"/>
      <c r="L46" s="108"/>
      <c r="M46" s="186">
        <f t="shared" si="23"/>
        <v>0</v>
      </c>
      <c r="N46" s="187" t="str">
        <f t="shared" si="24"/>
        <v>OK</v>
      </c>
    </row>
    <row r="47" spans="1:14" ht="51" x14ac:dyDescent="0.2">
      <c r="A47" s="139" t="s">
        <v>241</v>
      </c>
      <c r="B47" s="152" t="s">
        <v>209</v>
      </c>
      <c r="C47" s="152">
        <v>87489</v>
      </c>
      <c r="D47" s="153" t="s">
        <v>276</v>
      </c>
      <c r="E47" s="152" t="s">
        <v>195</v>
      </c>
      <c r="F47" s="156">
        <f t="shared" si="28"/>
        <v>70.138000000000005</v>
      </c>
      <c r="G47" s="143">
        <f t="shared" si="21"/>
        <v>46.999154000000004</v>
      </c>
      <c r="H47" s="157">
        <f t="shared" si="29"/>
        <v>3296.43</v>
      </c>
      <c r="I47" s="107"/>
      <c r="J47" s="112">
        <v>37.130000000000003</v>
      </c>
      <c r="K47" s="108"/>
      <c r="L47" s="108"/>
      <c r="M47" s="186">
        <f t="shared" si="23"/>
        <v>0</v>
      </c>
      <c r="N47" s="187" t="str">
        <f t="shared" si="24"/>
        <v>OK</v>
      </c>
    </row>
    <row r="48" spans="1:14" ht="25.5" x14ac:dyDescent="0.2">
      <c r="A48" s="139" t="s">
        <v>242</v>
      </c>
      <c r="B48" s="152" t="s">
        <v>209</v>
      </c>
      <c r="C48" s="152" t="s">
        <v>449</v>
      </c>
      <c r="D48" s="158" t="s">
        <v>448</v>
      </c>
      <c r="E48" s="152" t="s">
        <v>195</v>
      </c>
      <c r="F48" s="156">
        <f t="shared" si="28"/>
        <v>138.27199999999999</v>
      </c>
      <c r="G48" s="143">
        <f t="shared" si="21"/>
        <v>99.846304000000003</v>
      </c>
      <c r="H48" s="157">
        <f t="shared" si="29"/>
        <v>13805.95</v>
      </c>
      <c r="I48" s="107"/>
      <c r="J48" s="112">
        <v>78.88</v>
      </c>
      <c r="K48" s="108"/>
      <c r="L48" s="108"/>
      <c r="M48" s="186">
        <f t="shared" si="23"/>
        <v>0</v>
      </c>
      <c r="N48" s="187" t="str">
        <f t="shared" si="24"/>
        <v>OK</v>
      </c>
    </row>
    <row r="49" spans="1:14" ht="51" x14ac:dyDescent="0.2">
      <c r="A49" s="139" t="s">
        <v>243</v>
      </c>
      <c r="B49" s="152" t="s">
        <v>209</v>
      </c>
      <c r="C49" s="152">
        <v>200738</v>
      </c>
      <c r="D49" s="158" t="s">
        <v>450</v>
      </c>
      <c r="E49" s="140" t="s">
        <v>232</v>
      </c>
      <c r="F49" s="142">
        <f t="shared" si="20"/>
        <v>893.91600000000005</v>
      </c>
      <c r="G49" s="143">
        <f t="shared" si="21"/>
        <v>22.708452000000001</v>
      </c>
      <c r="H49" s="144">
        <f t="shared" si="22"/>
        <v>20299.45</v>
      </c>
      <c r="I49" s="107"/>
      <c r="J49" s="112">
        <f>ROUND(K49/(1+L49),2)</f>
        <v>17.940000000000001</v>
      </c>
      <c r="K49" s="106">
        <v>23.48</v>
      </c>
      <c r="L49" s="114">
        <v>0.309</v>
      </c>
      <c r="M49" s="186">
        <f t="shared" si="23"/>
        <v>0</v>
      </c>
      <c r="N49" s="187" t="str">
        <f t="shared" si="24"/>
        <v>OK</v>
      </c>
    </row>
    <row r="50" spans="1:14" ht="25.5" x14ac:dyDescent="0.2">
      <c r="A50" s="139" t="s">
        <v>444</v>
      </c>
      <c r="B50" s="152" t="s">
        <v>209</v>
      </c>
      <c r="C50" s="152">
        <v>94213</v>
      </c>
      <c r="D50" s="153" t="s">
        <v>277</v>
      </c>
      <c r="E50" s="152" t="s">
        <v>195</v>
      </c>
      <c r="F50" s="156">
        <f t="shared" si="20"/>
        <v>331.08</v>
      </c>
      <c r="G50" s="143">
        <f t="shared" si="21"/>
        <v>41.619504000000006</v>
      </c>
      <c r="H50" s="157">
        <f t="shared" si="22"/>
        <v>13779.39</v>
      </c>
      <c r="I50" s="107"/>
      <c r="J50" s="112">
        <v>32.880000000000003</v>
      </c>
      <c r="K50" s="108"/>
      <c r="L50" s="108"/>
      <c r="M50" s="186">
        <f t="shared" si="23"/>
        <v>0</v>
      </c>
      <c r="N50" s="187" t="str">
        <f t="shared" si="24"/>
        <v>OK</v>
      </c>
    </row>
    <row r="51" spans="1:14" x14ac:dyDescent="0.2">
      <c r="A51" s="145" t="s">
        <v>253</v>
      </c>
      <c r="B51" s="140"/>
      <c r="C51" s="140"/>
      <c r="D51" s="146" t="s">
        <v>211</v>
      </c>
      <c r="E51" s="140"/>
      <c r="F51" s="142"/>
      <c r="G51" s="143"/>
      <c r="H51" s="147">
        <f>ROUND(SUM(H43:H50),2)</f>
        <v>52103.97</v>
      </c>
      <c r="I51" s="116"/>
      <c r="J51" s="106"/>
      <c r="K51" s="108"/>
      <c r="L51" s="108"/>
      <c r="M51" s="189">
        <f>SUM(M43:M50)</f>
        <v>0</v>
      </c>
      <c r="N51" s="187"/>
    </row>
    <row r="52" spans="1:14" x14ac:dyDescent="0.2">
      <c r="A52" s="148">
        <v>4</v>
      </c>
      <c r="B52" s="154"/>
      <c r="C52" s="154"/>
      <c r="D52" s="149" t="s">
        <v>279</v>
      </c>
      <c r="E52" s="154"/>
      <c r="F52" s="154"/>
      <c r="G52" s="155"/>
      <c r="H52" s="151"/>
      <c r="I52" s="103"/>
      <c r="J52" s="115"/>
      <c r="K52" s="105"/>
      <c r="L52" s="105"/>
      <c r="M52" s="184"/>
      <c r="N52" s="185"/>
    </row>
    <row r="53" spans="1:14" s="91" customFormat="1" ht="51" x14ac:dyDescent="0.2">
      <c r="A53" s="139" t="s">
        <v>217</v>
      </c>
      <c r="B53" s="140" t="s">
        <v>209</v>
      </c>
      <c r="C53" s="140">
        <v>91320</v>
      </c>
      <c r="D53" s="159" t="s">
        <v>314</v>
      </c>
      <c r="E53" s="140" t="s">
        <v>195</v>
      </c>
      <c r="F53" s="142">
        <f t="shared" ref="F53:F57" si="33">VLOOKUP(A53,MDC,4,FALSE)</f>
        <v>10</v>
      </c>
      <c r="G53" s="143">
        <f t="shared" ref="G53:G57" si="34">J53*$J$14</f>
        <v>649.507296</v>
      </c>
      <c r="H53" s="144">
        <f>ROUND(F53*G53,2)</f>
        <v>6495.07</v>
      </c>
      <c r="I53" s="107"/>
      <c r="J53" s="106">
        <v>513.12</v>
      </c>
      <c r="K53" s="117"/>
      <c r="L53" s="117"/>
      <c r="M53" s="186">
        <f t="shared" ref="M53:M57" si="35">ROUND(I53*F53,2)</f>
        <v>0</v>
      </c>
      <c r="N53" s="187" t="str">
        <f t="shared" ref="N53:N57" si="36">IF(M53&lt;=H53,"OK","REVER")</f>
        <v>OK</v>
      </c>
    </row>
    <row r="54" spans="1:14" s="91" customFormat="1" x14ac:dyDescent="0.2">
      <c r="A54" s="139" t="s">
        <v>221</v>
      </c>
      <c r="B54" s="140" t="s">
        <v>209</v>
      </c>
      <c r="C54" s="140">
        <v>72117</v>
      </c>
      <c r="D54" s="159" t="s">
        <v>283</v>
      </c>
      <c r="E54" s="140" t="s">
        <v>195</v>
      </c>
      <c r="F54" s="142">
        <f t="shared" si="33"/>
        <v>1.1599999999999999</v>
      </c>
      <c r="G54" s="143">
        <f t="shared" si="34"/>
        <v>139.63039800000001</v>
      </c>
      <c r="H54" s="144">
        <f t="shared" ref="H54:H56" si="37">ROUND(F54*G54,2)</f>
        <v>161.97</v>
      </c>
      <c r="I54" s="107"/>
      <c r="J54" s="106">
        <v>110.31</v>
      </c>
      <c r="K54" s="117"/>
      <c r="L54" s="117"/>
      <c r="M54" s="186">
        <f t="shared" si="35"/>
        <v>0</v>
      </c>
      <c r="N54" s="187" t="str">
        <f t="shared" si="36"/>
        <v>OK</v>
      </c>
    </row>
    <row r="55" spans="1:14" s="91" customFormat="1" ht="25.5" x14ac:dyDescent="0.2">
      <c r="A55" s="139" t="s">
        <v>280</v>
      </c>
      <c r="B55" s="140" t="s">
        <v>209</v>
      </c>
      <c r="C55" s="140" t="s">
        <v>284</v>
      </c>
      <c r="D55" s="159" t="s">
        <v>285</v>
      </c>
      <c r="E55" s="140" t="s">
        <v>195</v>
      </c>
      <c r="F55" s="142">
        <f t="shared" si="33"/>
        <v>5.5</v>
      </c>
      <c r="G55" s="143">
        <f t="shared" si="34"/>
        <v>263.72942999999998</v>
      </c>
      <c r="H55" s="144">
        <f t="shared" si="37"/>
        <v>1450.51</v>
      </c>
      <c r="I55" s="107"/>
      <c r="J55" s="106">
        <v>208.35</v>
      </c>
      <c r="K55" s="117"/>
      <c r="L55" s="117"/>
      <c r="M55" s="186">
        <f t="shared" si="35"/>
        <v>0</v>
      </c>
      <c r="N55" s="187" t="str">
        <f t="shared" si="36"/>
        <v>OK</v>
      </c>
    </row>
    <row r="56" spans="1:14" s="91" customFormat="1" ht="25.5" x14ac:dyDescent="0.2">
      <c r="A56" s="139" t="s">
        <v>281</v>
      </c>
      <c r="B56" s="140" t="s">
        <v>209</v>
      </c>
      <c r="C56" s="140">
        <v>91341</v>
      </c>
      <c r="D56" s="159" t="s">
        <v>286</v>
      </c>
      <c r="E56" s="140" t="s">
        <v>195</v>
      </c>
      <c r="F56" s="142">
        <f t="shared" si="33"/>
        <v>8.6400000000000023</v>
      </c>
      <c r="G56" s="143">
        <f t="shared" si="34"/>
        <v>743.45497200000011</v>
      </c>
      <c r="H56" s="144">
        <f t="shared" si="37"/>
        <v>6423.45</v>
      </c>
      <c r="I56" s="107"/>
      <c r="J56" s="106">
        <v>587.34</v>
      </c>
      <c r="K56" s="117"/>
      <c r="L56" s="117"/>
      <c r="M56" s="186">
        <f t="shared" si="35"/>
        <v>0</v>
      </c>
      <c r="N56" s="187" t="str">
        <f t="shared" si="36"/>
        <v>OK</v>
      </c>
    </row>
    <row r="57" spans="1:14" s="91" customFormat="1" x14ac:dyDescent="0.2">
      <c r="A57" s="139" t="s">
        <v>282</v>
      </c>
      <c r="B57" s="140" t="s">
        <v>209</v>
      </c>
      <c r="C57" s="140">
        <v>68054</v>
      </c>
      <c r="D57" s="159" t="s">
        <v>287</v>
      </c>
      <c r="E57" s="140" t="s">
        <v>195</v>
      </c>
      <c r="F57" s="142">
        <f t="shared" si="33"/>
        <v>6</v>
      </c>
      <c r="G57" s="143">
        <f t="shared" si="34"/>
        <v>255.55236199999999</v>
      </c>
      <c r="H57" s="144">
        <f t="shared" ref="H57" si="38">ROUND(F57*G57,2)</f>
        <v>1533.31</v>
      </c>
      <c r="I57" s="107"/>
      <c r="J57" s="106">
        <v>201.89</v>
      </c>
      <c r="K57" s="117"/>
      <c r="L57" s="117"/>
      <c r="M57" s="186">
        <f t="shared" si="35"/>
        <v>0</v>
      </c>
      <c r="N57" s="187" t="str">
        <f t="shared" si="36"/>
        <v>OK</v>
      </c>
    </row>
    <row r="58" spans="1:14" s="91" customFormat="1" x14ac:dyDescent="0.2">
      <c r="A58" s="145" t="s">
        <v>254</v>
      </c>
      <c r="B58" s="160"/>
      <c r="C58" s="160"/>
      <c r="D58" s="146" t="s">
        <v>212</v>
      </c>
      <c r="E58" s="160"/>
      <c r="F58" s="142"/>
      <c r="G58" s="161"/>
      <c r="H58" s="147">
        <f>ROUND(SUM(H53:H57),2)</f>
        <v>16064.31</v>
      </c>
      <c r="I58" s="116"/>
      <c r="J58" s="118"/>
      <c r="K58" s="117"/>
      <c r="L58" s="117"/>
      <c r="M58" s="189">
        <f>SUM(M53:M57)</f>
        <v>0</v>
      </c>
      <c r="N58" s="190"/>
    </row>
    <row r="59" spans="1:14" x14ac:dyDescent="0.2">
      <c r="A59" s="148">
        <v>5</v>
      </c>
      <c r="B59" s="154"/>
      <c r="C59" s="154"/>
      <c r="D59" s="149" t="s">
        <v>288</v>
      </c>
      <c r="E59" s="154"/>
      <c r="F59" s="150"/>
      <c r="G59" s="155"/>
      <c r="H59" s="151"/>
      <c r="I59" s="103"/>
      <c r="J59" s="115"/>
      <c r="K59" s="105"/>
      <c r="L59" s="105"/>
      <c r="M59" s="184"/>
      <c r="N59" s="185"/>
    </row>
    <row r="60" spans="1:14" ht="51" x14ac:dyDescent="0.2">
      <c r="A60" s="139" t="s">
        <v>218</v>
      </c>
      <c r="B60" s="152" t="s">
        <v>209</v>
      </c>
      <c r="C60" s="152">
        <v>92580</v>
      </c>
      <c r="D60" s="158" t="s">
        <v>278</v>
      </c>
      <c r="E60" s="140" t="s">
        <v>232</v>
      </c>
      <c r="F60" s="142">
        <f t="shared" ref="F60:F61" si="39">VLOOKUP(A60,MDC,4,FALSE)</f>
        <v>125.99550000000001</v>
      </c>
      <c r="G60" s="143">
        <f>J60*$J$14</f>
        <v>41.024577999999998</v>
      </c>
      <c r="H60" s="144">
        <f t="shared" ref="H60:H61" si="40">ROUND(F60*G60,2)</f>
        <v>5168.91</v>
      </c>
      <c r="I60" s="107"/>
      <c r="J60" s="112">
        <v>32.409999999999997</v>
      </c>
      <c r="K60" s="108"/>
      <c r="L60" s="108"/>
      <c r="M60" s="186">
        <f t="shared" ref="M60:M62" si="41">ROUND(I60*F60,2)</f>
        <v>0</v>
      </c>
      <c r="N60" s="187" t="str">
        <f t="shared" ref="N60:N62" si="42">IF(M60&lt;=H60,"OK","REVER")</f>
        <v>OK</v>
      </c>
    </row>
    <row r="61" spans="1:14" ht="25.5" x14ac:dyDescent="0.2">
      <c r="A61" s="139" t="s">
        <v>219</v>
      </c>
      <c r="B61" s="152" t="s">
        <v>209</v>
      </c>
      <c r="C61" s="152">
        <v>94213</v>
      </c>
      <c r="D61" s="153" t="s">
        <v>277</v>
      </c>
      <c r="E61" s="152" t="s">
        <v>195</v>
      </c>
      <c r="F61" s="156">
        <f t="shared" si="39"/>
        <v>46.664999999999999</v>
      </c>
      <c r="G61" s="143">
        <f>J61*$J$14</f>
        <v>41.619504000000006</v>
      </c>
      <c r="H61" s="157">
        <f t="shared" si="40"/>
        <v>1942.17</v>
      </c>
      <c r="I61" s="107"/>
      <c r="J61" s="112">
        <v>32.880000000000003</v>
      </c>
      <c r="K61" s="108"/>
      <c r="L61" s="108"/>
      <c r="M61" s="186">
        <f t="shared" si="41"/>
        <v>0</v>
      </c>
      <c r="N61" s="187" t="str">
        <f t="shared" si="42"/>
        <v>OK</v>
      </c>
    </row>
    <row r="62" spans="1:14" ht="25.5" x14ac:dyDescent="0.2">
      <c r="A62" s="139" t="s">
        <v>220</v>
      </c>
      <c r="B62" s="140" t="s">
        <v>209</v>
      </c>
      <c r="C62" s="140">
        <v>94231</v>
      </c>
      <c r="D62" s="159" t="s">
        <v>289</v>
      </c>
      <c r="E62" s="140" t="s">
        <v>214</v>
      </c>
      <c r="F62" s="142">
        <f t="shared" ref="F62" si="43">VLOOKUP(A62,MDC,4,FALSE)</f>
        <v>10.37</v>
      </c>
      <c r="G62" s="143">
        <f>J62*$J$14</f>
        <v>33.860150000000004</v>
      </c>
      <c r="H62" s="144">
        <f t="shared" ref="H62" si="44">ROUND(F62*G62,2)</f>
        <v>351.13</v>
      </c>
      <c r="I62" s="107"/>
      <c r="J62" s="106">
        <v>26.75</v>
      </c>
      <c r="K62" s="108"/>
      <c r="L62" s="108"/>
      <c r="M62" s="186">
        <f t="shared" si="41"/>
        <v>0</v>
      </c>
      <c r="N62" s="187" t="str">
        <f t="shared" si="42"/>
        <v>OK</v>
      </c>
    </row>
    <row r="63" spans="1:14" x14ac:dyDescent="0.2">
      <c r="A63" s="145" t="s">
        <v>255</v>
      </c>
      <c r="B63" s="160"/>
      <c r="C63" s="160"/>
      <c r="D63" s="146" t="s">
        <v>249</v>
      </c>
      <c r="E63" s="160"/>
      <c r="F63" s="162"/>
      <c r="G63" s="161"/>
      <c r="H63" s="147">
        <f>SUM(H60:H62)</f>
        <v>7462.21</v>
      </c>
      <c r="I63" s="107"/>
      <c r="J63" s="118"/>
      <c r="K63" s="108"/>
      <c r="L63" s="108"/>
      <c r="M63" s="188">
        <f>SUM(M60:M62)</f>
        <v>0</v>
      </c>
      <c r="N63" s="187"/>
    </row>
    <row r="64" spans="1:14" x14ac:dyDescent="0.2">
      <c r="A64" s="148">
        <v>6</v>
      </c>
      <c r="B64" s="154"/>
      <c r="C64" s="154"/>
      <c r="D64" s="149" t="s">
        <v>290</v>
      </c>
      <c r="E64" s="154"/>
      <c r="F64" s="163"/>
      <c r="G64" s="155"/>
      <c r="H64" s="151"/>
      <c r="I64" s="107"/>
      <c r="J64" s="115"/>
      <c r="K64" s="105"/>
      <c r="L64" s="105"/>
      <c r="M64" s="184"/>
      <c r="N64" s="185"/>
    </row>
    <row r="65" spans="1:14" ht="25.5" x14ac:dyDescent="0.2">
      <c r="A65" s="164" t="s">
        <v>226</v>
      </c>
      <c r="B65" s="152" t="s">
        <v>209</v>
      </c>
      <c r="C65" s="152">
        <v>96486</v>
      </c>
      <c r="D65" s="153" t="s">
        <v>291</v>
      </c>
      <c r="E65" s="152" t="s">
        <v>195</v>
      </c>
      <c r="F65" s="156">
        <f>VLOOKUP(A65,MDC,4,FALSE)</f>
        <v>25.52</v>
      </c>
      <c r="G65" s="165">
        <f>J65*$J$14</f>
        <v>54.416742000000006</v>
      </c>
      <c r="H65" s="157">
        <f>ROUND(F65*G65,2)</f>
        <v>1388.72</v>
      </c>
      <c r="I65" s="107"/>
      <c r="J65" s="112">
        <v>42.99</v>
      </c>
      <c r="K65" s="108"/>
      <c r="L65" s="108"/>
      <c r="M65" s="186">
        <f t="shared" ref="M65" si="45">ROUND(I65*F65,2)</f>
        <v>0</v>
      </c>
      <c r="N65" s="187" t="str">
        <f t="shared" ref="N65" si="46">IF(M65&lt;=H65,"OK","REVER")</f>
        <v>OK</v>
      </c>
    </row>
    <row r="66" spans="1:14" x14ac:dyDescent="0.2">
      <c r="A66" s="145" t="s">
        <v>256</v>
      </c>
      <c r="B66" s="166"/>
      <c r="C66" s="166"/>
      <c r="D66" s="146" t="s">
        <v>250</v>
      </c>
      <c r="E66" s="166"/>
      <c r="F66" s="167"/>
      <c r="G66" s="168"/>
      <c r="H66" s="169">
        <f>SUM(H65:H65)</f>
        <v>1388.72</v>
      </c>
      <c r="I66" s="116"/>
      <c r="J66" s="112"/>
      <c r="K66" s="108"/>
      <c r="L66" s="108"/>
      <c r="M66" s="188">
        <f>M65</f>
        <v>0</v>
      </c>
      <c r="N66" s="187"/>
    </row>
    <row r="67" spans="1:14" x14ac:dyDescent="0.2">
      <c r="A67" s="148">
        <v>7</v>
      </c>
      <c r="B67" s="170"/>
      <c r="C67" s="170"/>
      <c r="D67" s="149" t="s">
        <v>292</v>
      </c>
      <c r="E67" s="170"/>
      <c r="F67" s="171"/>
      <c r="G67" s="172"/>
      <c r="H67" s="151"/>
      <c r="I67" s="103"/>
      <c r="J67" s="102"/>
      <c r="K67" s="105"/>
      <c r="L67" s="105"/>
      <c r="M67" s="184"/>
      <c r="N67" s="185"/>
    </row>
    <row r="68" spans="1:14" ht="38.25" x14ac:dyDescent="0.2">
      <c r="A68" s="164" t="s">
        <v>236</v>
      </c>
      <c r="B68" s="152" t="s">
        <v>209</v>
      </c>
      <c r="C68" s="152">
        <v>87879</v>
      </c>
      <c r="D68" s="153" t="s">
        <v>293</v>
      </c>
      <c r="E68" s="152" t="s">
        <v>195</v>
      </c>
      <c r="F68" s="156">
        <f>VLOOKUP(A68,MDC,4,FALSE)</f>
        <v>140.27600000000001</v>
      </c>
      <c r="G68" s="165">
        <f>J68*$J$14</f>
        <v>3.2404480000000002</v>
      </c>
      <c r="H68" s="157">
        <f t="shared" ref="H68:H72" si="47">ROUND(F68*G68,2)</f>
        <v>454.56</v>
      </c>
      <c r="I68" s="107"/>
      <c r="J68" s="112">
        <v>2.56</v>
      </c>
      <c r="K68" s="108"/>
      <c r="L68" s="108"/>
      <c r="M68" s="186">
        <f t="shared" ref="M68:M72" si="48">ROUND(I68*F68,2)</f>
        <v>0</v>
      </c>
      <c r="N68" s="187" t="str">
        <f t="shared" ref="N68:N72" si="49">IF(M68&lt;=H68,"OK","REVER")</f>
        <v>OK</v>
      </c>
    </row>
    <row r="69" spans="1:14" ht="63.75" x14ac:dyDescent="0.2">
      <c r="A69" s="164" t="s">
        <v>244</v>
      </c>
      <c r="B69" s="152" t="s">
        <v>209</v>
      </c>
      <c r="C69" s="152">
        <v>87535</v>
      </c>
      <c r="D69" s="153" t="s">
        <v>294</v>
      </c>
      <c r="E69" s="152" t="s">
        <v>195</v>
      </c>
      <c r="F69" s="156">
        <f>VLOOKUP(A69,MDC,4,FALSE)</f>
        <v>48.17</v>
      </c>
      <c r="G69" s="165">
        <f>J69*$J$14</f>
        <v>23.974252000000003</v>
      </c>
      <c r="H69" s="157">
        <f t="shared" si="47"/>
        <v>1154.8399999999999</v>
      </c>
      <c r="I69" s="107"/>
      <c r="J69" s="112">
        <v>18.940000000000001</v>
      </c>
      <c r="K69" s="108"/>
      <c r="L69" s="108"/>
      <c r="M69" s="186">
        <f t="shared" si="48"/>
        <v>0</v>
      </c>
      <c r="N69" s="187" t="str">
        <f t="shared" si="49"/>
        <v>OK</v>
      </c>
    </row>
    <row r="70" spans="1:14" s="91" customFormat="1" ht="51" x14ac:dyDescent="0.2">
      <c r="A70" s="164" t="s">
        <v>245</v>
      </c>
      <c r="B70" s="152" t="s">
        <v>209</v>
      </c>
      <c r="C70" s="152">
        <v>87529</v>
      </c>
      <c r="D70" s="153" t="s">
        <v>295</v>
      </c>
      <c r="E70" s="152" t="s">
        <v>195</v>
      </c>
      <c r="F70" s="156">
        <f>VLOOKUP(A70,MDC,4,FALSE)</f>
        <v>92.106000000000009</v>
      </c>
      <c r="G70" s="165">
        <f>J70*$J$14</f>
        <v>28.505815999999999</v>
      </c>
      <c r="H70" s="157">
        <f t="shared" si="47"/>
        <v>2625.56</v>
      </c>
      <c r="I70" s="107"/>
      <c r="J70" s="112">
        <v>22.52</v>
      </c>
      <c r="K70" s="117"/>
      <c r="L70" s="117"/>
      <c r="M70" s="186">
        <f t="shared" si="48"/>
        <v>0</v>
      </c>
      <c r="N70" s="187" t="str">
        <f t="shared" si="49"/>
        <v>OK</v>
      </c>
    </row>
    <row r="71" spans="1:14" ht="51" x14ac:dyDescent="0.2">
      <c r="A71" s="164" t="s">
        <v>246</v>
      </c>
      <c r="B71" s="152" t="s">
        <v>209</v>
      </c>
      <c r="C71" s="152">
        <v>93393</v>
      </c>
      <c r="D71" s="153" t="s">
        <v>296</v>
      </c>
      <c r="E71" s="152" t="s">
        <v>210</v>
      </c>
      <c r="F71" s="156">
        <f>VLOOKUP(A71,MDC,4,FALSE)</f>
        <v>48.17</v>
      </c>
      <c r="G71" s="165">
        <f>J71*$J$14</f>
        <v>47.480157999999996</v>
      </c>
      <c r="H71" s="157">
        <f t="shared" si="47"/>
        <v>2287.12</v>
      </c>
      <c r="I71" s="107"/>
      <c r="J71" s="112">
        <v>37.51</v>
      </c>
      <c r="K71" s="108"/>
      <c r="L71" s="108"/>
      <c r="M71" s="186">
        <f t="shared" si="48"/>
        <v>0</v>
      </c>
      <c r="N71" s="187" t="str">
        <f t="shared" si="49"/>
        <v>OK</v>
      </c>
    </row>
    <row r="72" spans="1:14" ht="38.25" x14ac:dyDescent="0.2">
      <c r="A72" s="164" t="s">
        <v>247</v>
      </c>
      <c r="B72" s="152" t="s">
        <v>229</v>
      </c>
      <c r="C72" s="152">
        <v>120220</v>
      </c>
      <c r="D72" s="153" t="s">
        <v>311</v>
      </c>
      <c r="E72" s="140" t="s">
        <v>195</v>
      </c>
      <c r="F72" s="156">
        <f>VLOOKUP(A72,MDC,4,FALSE)</f>
        <v>104</v>
      </c>
      <c r="G72" s="165">
        <f>J72*$J$14</f>
        <v>59.441968000000003</v>
      </c>
      <c r="H72" s="157">
        <f t="shared" si="47"/>
        <v>6181.96</v>
      </c>
      <c r="I72" s="107"/>
      <c r="J72" s="112">
        <f>ROUND(K72/(1+L72),2)</f>
        <v>46.96</v>
      </c>
      <c r="K72" s="106">
        <v>61.47</v>
      </c>
      <c r="L72" s="114">
        <v>0.309</v>
      </c>
      <c r="M72" s="186">
        <f t="shared" si="48"/>
        <v>0</v>
      </c>
      <c r="N72" s="187" t="str">
        <f t="shared" si="49"/>
        <v>OK</v>
      </c>
    </row>
    <row r="73" spans="1:14" x14ac:dyDescent="0.2">
      <c r="A73" s="173" t="s">
        <v>257</v>
      </c>
      <c r="B73" s="152"/>
      <c r="C73" s="152"/>
      <c r="D73" s="146" t="s">
        <v>228</v>
      </c>
      <c r="E73" s="140"/>
      <c r="F73" s="156"/>
      <c r="G73" s="165"/>
      <c r="H73" s="169">
        <f>SUM(H68:H72)</f>
        <v>12704.04</v>
      </c>
      <c r="I73" s="116"/>
      <c r="J73" s="112"/>
      <c r="K73" s="108"/>
      <c r="L73" s="108"/>
      <c r="M73" s="189">
        <f>SUM(M68:M72)</f>
        <v>0</v>
      </c>
      <c r="N73" s="187"/>
    </row>
    <row r="74" spans="1:14" x14ac:dyDescent="0.2">
      <c r="A74" s="148">
        <v>8</v>
      </c>
      <c r="B74" s="154"/>
      <c r="C74" s="154"/>
      <c r="D74" s="136" t="s">
        <v>297</v>
      </c>
      <c r="E74" s="154"/>
      <c r="F74" s="174"/>
      <c r="G74" s="155"/>
      <c r="H74" s="151"/>
      <c r="I74" s="103"/>
      <c r="J74" s="102"/>
      <c r="K74" s="105"/>
      <c r="L74" s="105"/>
      <c r="M74" s="184"/>
      <c r="N74" s="185"/>
    </row>
    <row r="75" spans="1:14" ht="25.5" x14ac:dyDescent="0.2">
      <c r="A75" s="139" t="s">
        <v>248</v>
      </c>
      <c r="B75" s="140" t="s">
        <v>209</v>
      </c>
      <c r="C75" s="152">
        <v>87301</v>
      </c>
      <c r="D75" s="153" t="s">
        <v>301</v>
      </c>
      <c r="E75" s="152" t="s">
        <v>210</v>
      </c>
      <c r="F75" s="142">
        <f t="shared" ref="F75:F78" si="50">VLOOKUP(A75,MDC,4,FALSE)</f>
        <v>1.276</v>
      </c>
      <c r="G75" s="143">
        <f>J75*$J$14</f>
        <v>369.66423200000003</v>
      </c>
      <c r="H75" s="144">
        <f t="shared" ref="H75:H78" si="51">ROUND(F75*G75,2)</f>
        <v>471.69</v>
      </c>
      <c r="I75" s="107"/>
      <c r="J75" s="112">
        <v>292.04000000000002</v>
      </c>
      <c r="K75" s="108"/>
      <c r="L75" s="108"/>
      <c r="M75" s="186">
        <f t="shared" ref="M75:M78" si="52">ROUND(I75*F75,2)</f>
        <v>0</v>
      </c>
      <c r="N75" s="187" t="str">
        <f t="shared" ref="N75:N78" si="53">IF(M75&lt;=H75,"OK","REVER")</f>
        <v>OK</v>
      </c>
    </row>
    <row r="76" spans="1:14" ht="38.25" x14ac:dyDescent="0.2">
      <c r="A76" s="139" t="s">
        <v>298</v>
      </c>
      <c r="B76" s="140" t="s">
        <v>209</v>
      </c>
      <c r="C76" s="152">
        <v>87248</v>
      </c>
      <c r="D76" s="153" t="s">
        <v>303</v>
      </c>
      <c r="E76" s="152" t="s">
        <v>195</v>
      </c>
      <c r="F76" s="142">
        <f t="shared" si="50"/>
        <v>25.52</v>
      </c>
      <c r="G76" s="143">
        <f>J76*$J$14</f>
        <v>32.758904000000001</v>
      </c>
      <c r="H76" s="144">
        <f t="shared" si="51"/>
        <v>836.01</v>
      </c>
      <c r="I76" s="107"/>
      <c r="J76" s="112">
        <v>25.88</v>
      </c>
      <c r="K76" s="108"/>
      <c r="L76" s="108"/>
      <c r="M76" s="186">
        <f t="shared" si="52"/>
        <v>0</v>
      </c>
      <c r="N76" s="187" t="str">
        <f t="shared" si="53"/>
        <v>OK</v>
      </c>
    </row>
    <row r="77" spans="1:14" x14ac:dyDescent="0.2">
      <c r="A77" s="139" t="s">
        <v>299</v>
      </c>
      <c r="B77" s="140" t="s">
        <v>209</v>
      </c>
      <c r="C77" s="152">
        <v>83667</v>
      </c>
      <c r="D77" s="153" t="s">
        <v>417</v>
      </c>
      <c r="E77" s="152" t="s">
        <v>210</v>
      </c>
      <c r="F77" s="142">
        <f t="shared" si="50"/>
        <v>3.7504999999999997</v>
      </c>
      <c r="G77" s="143">
        <f>J77*$J$14</f>
        <v>83.947855999999987</v>
      </c>
      <c r="H77" s="144">
        <f t="shared" si="51"/>
        <v>314.85000000000002</v>
      </c>
      <c r="I77" s="107"/>
      <c r="J77" s="112">
        <v>66.319999999999993</v>
      </c>
      <c r="K77" s="108"/>
      <c r="L77" s="108"/>
      <c r="M77" s="186">
        <f t="shared" si="52"/>
        <v>0</v>
      </c>
      <c r="N77" s="187" t="str">
        <f t="shared" si="53"/>
        <v>OK</v>
      </c>
    </row>
    <row r="78" spans="1:14" ht="38.25" x14ac:dyDescent="0.2">
      <c r="A78" s="139" t="s">
        <v>300</v>
      </c>
      <c r="B78" s="140" t="s">
        <v>209</v>
      </c>
      <c r="C78" s="152">
        <v>94991</v>
      </c>
      <c r="D78" s="153" t="s">
        <v>304</v>
      </c>
      <c r="E78" s="152" t="s">
        <v>210</v>
      </c>
      <c r="F78" s="142">
        <f t="shared" si="50"/>
        <v>5.2507000000000001</v>
      </c>
      <c r="G78" s="143">
        <f>J78*$J$14</f>
        <v>497.13029200000005</v>
      </c>
      <c r="H78" s="144">
        <f t="shared" si="51"/>
        <v>2610.2800000000002</v>
      </c>
      <c r="I78" s="107"/>
      <c r="J78" s="112">
        <v>392.74</v>
      </c>
      <c r="K78" s="108"/>
      <c r="L78" s="108"/>
      <c r="M78" s="186">
        <f t="shared" si="52"/>
        <v>0</v>
      </c>
      <c r="N78" s="187" t="str">
        <f t="shared" si="53"/>
        <v>OK</v>
      </c>
    </row>
    <row r="79" spans="1:14" x14ac:dyDescent="0.2">
      <c r="A79" s="145" t="s">
        <v>258</v>
      </c>
      <c r="B79" s="160"/>
      <c r="C79" s="175"/>
      <c r="D79" s="146" t="s">
        <v>227</v>
      </c>
      <c r="E79" s="175"/>
      <c r="F79" s="162"/>
      <c r="G79" s="176"/>
      <c r="H79" s="147">
        <f>SUM(H75:H78)</f>
        <v>4232.83</v>
      </c>
      <c r="I79" s="116"/>
      <c r="J79" s="100"/>
      <c r="K79" s="108"/>
      <c r="L79" s="108"/>
      <c r="M79" s="188">
        <f>SUM(M75:M78)</f>
        <v>0</v>
      </c>
      <c r="N79" s="187"/>
    </row>
    <row r="80" spans="1:14" x14ac:dyDescent="0.2">
      <c r="A80" s="177">
        <v>9</v>
      </c>
      <c r="B80" s="154"/>
      <c r="C80" s="154"/>
      <c r="D80" s="149" t="s">
        <v>328</v>
      </c>
      <c r="E80" s="154"/>
      <c r="F80" s="163"/>
      <c r="G80" s="155"/>
      <c r="H80" s="151"/>
      <c r="I80" s="103"/>
      <c r="J80" s="104"/>
      <c r="K80" s="105"/>
      <c r="L80" s="105"/>
      <c r="M80" s="184"/>
      <c r="N80" s="185"/>
    </row>
    <row r="81" spans="1:14" ht="25.5" x14ac:dyDescent="0.2">
      <c r="A81" s="145" t="s">
        <v>319</v>
      </c>
      <c r="B81" s="140" t="s">
        <v>209</v>
      </c>
      <c r="C81" s="152">
        <v>86902</v>
      </c>
      <c r="D81" s="159" t="s">
        <v>307</v>
      </c>
      <c r="E81" s="152" t="s">
        <v>214</v>
      </c>
      <c r="F81" s="142">
        <f t="shared" ref="F81:F89" si="54">VLOOKUP(A81,MDC,4,FALSE)</f>
        <v>6</v>
      </c>
      <c r="G81" s="143">
        <f t="shared" ref="G81:G89" si="55">J81*$J$14</f>
        <v>225.24911</v>
      </c>
      <c r="H81" s="144">
        <f t="shared" ref="H81:H89" si="56">ROUND(F81*G81,2)</f>
        <v>1351.49</v>
      </c>
      <c r="I81" s="107"/>
      <c r="J81" s="100">
        <v>177.95</v>
      </c>
      <c r="K81" s="108"/>
      <c r="L81" s="108"/>
      <c r="M81" s="186">
        <f t="shared" ref="M81:M91" si="57">ROUND(I81*F81,2)</f>
        <v>0</v>
      </c>
      <c r="N81" s="187" t="str">
        <f t="shared" ref="N81:N91" si="58">IF(M81&lt;=H81,"OK","REVER")</f>
        <v>OK</v>
      </c>
    </row>
    <row r="82" spans="1:14" ht="25.5" x14ac:dyDescent="0.2">
      <c r="A82" s="145" t="s">
        <v>320</v>
      </c>
      <c r="B82" s="140" t="s">
        <v>209</v>
      </c>
      <c r="C82" s="152">
        <v>86906</v>
      </c>
      <c r="D82" s="159" t="s">
        <v>309</v>
      </c>
      <c r="E82" s="152" t="s">
        <v>214</v>
      </c>
      <c r="F82" s="142">
        <f t="shared" ref="F82" si="59">VLOOKUP(A82,MDC,4,FALSE)</f>
        <v>6</v>
      </c>
      <c r="G82" s="143">
        <f t="shared" ref="G82" si="60">J82*$J$14</f>
        <v>40.834707999999999</v>
      </c>
      <c r="H82" s="144">
        <f t="shared" ref="H82" si="61">ROUND(F82*G82,2)</f>
        <v>245.01</v>
      </c>
      <c r="I82" s="107"/>
      <c r="J82" s="100">
        <v>32.26</v>
      </c>
      <c r="K82" s="108"/>
      <c r="L82" s="108"/>
      <c r="M82" s="186">
        <f t="shared" si="57"/>
        <v>0</v>
      </c>
      <c r="N82" s="187" t="str">
        <f t="shared" si="58"/>
        <v>OK</v>
      </c>
    </row>
    <row r="83" spans="1:14" ht="25.5" x14ac:dyDescent="0.2">
      <c r="A83" s="145" t="s">
        <v>321</v>
      </c>
      <c r="B83" s="140" t="s">
        <v>209</v>
      </c>
      <c r="C83" s="152">
        <v>86888</v>
      </c>
      <c r="D83" s="159" t="s">
        <v>308</v>
      </c>
      <c r="E83" s="152" t="s">
        <v>214</v>
      </c>
      <c r="F83" s="142">
        <f t="shared" si="54"/>
        <v>6</v>
      </c>
      <c r="G83" s="143">
        <f t="shared" si="55"/>
        <v>405.89142800000002</v>
      </c>
      <c r="H83" s="144">
        <f t="shared" si="56"/>
        <v>2435.35</v>
      </c>
      <c r="I83" s="107"/>
      <c r="J83" s="100">
        <v>320.66000000000003</v>
      </c>
      <c r="K83" s="108"/>
      <c r="L83" s="108"/>
      <c r="M83" s="186">
        <f t="shared" si="57"/>
        <v>0</v>
      </c>
      <c r="N83" s="187" t="str">
        <f t="shared" si="58"/>
        <v>OK</v>
      </c>
    </row>
    <row r="84" spans="1:14" ht="25.5" x14ac:dyDescent="0.2">
      <c r="A84" s="145" t="s">
        <v>322</v>
      </c>
      <c r="B84" s="140" t="s">
        <v>229</v>
      </c>
      <c r="C84" s="152">
        <v>170111</v>
      </c>
      <c r="D84" s="159" t="s">
        <v>312</v>
      </c>
      <c r="E84" s="152" t="s">
        <v>214</v>
      </c>
      <c r="F84" s="142">
        <f t="shared" ref="F84" si="62">VLOOKUP(A84,MDC,4,FALSE)</f>
        <v>6</v>
      </c>
      <c r="G84" s="143">
        <f t="shared" ref="G84" si="63">J84*$J$14</f>
        <v>74.758148000000006</v>
      </c>
      <c r="H84" s="144">
        <f t="shared" ref="H84" si="64">ROUND(F84*G84,2)</f>
        <v>448.55</v>
      </c>
      <c r="I84" s="107"/>
      <c r="J84" s="112">
        <f>ROUND(K84/(1+L84),2)</f>
        <v>59.06</v>
      </c>
      <c r="K84" s="106">
        <v>77.31</v>
      </c>
      <c r="L84" s="114">
        <v>0.309</v>
      </c>
      <c r="M84" s="186">
        <f t="shared" si="57"/>
        <v>0</v>
      </c>
      <c r="N84" s="187" t="str">
        <f t="shared" si="58"/>
        <v>OK</v>
      </c>
    </row>
    <row r="85" spans="1:14" ht="25.5" x14ac:dyDescent="0.2">
      <c r="A85" s="145" t="s">
        <v>323</v>
      </c>
      <c r="B85" s="140" t="s">
        <v>229</v>
      </c>
      <c r="C85" s="152">
        <v>170309</v>
      </c>
      <c r="D85" s="159" t="s">
        <v>310</v>
      </c>
      <c r="E85" s="152" t="s">
        <v>214</v>
      </c>
      <c r="F85" s="142">
        <f t="shared" si="54"/>
        <v>1</v>
      </c>
      <c r="G85" s="143">
        <f t="shared" si="55"/>
        <v>70.112662</v>
      </c>
      <c r="H85" s="144">
        <f t="shared" si="56"/>
        <v>70.11</v>
      </c>
      <c r="I85" s="107"/>
      <c r="J85" s="112">
        <f>ROUND(K85/(1+L85),2)</f>
        <v>55.39</v>
      </c>
      <c r="K85" s="106">
        <v>72.510000000000005</v>
      </c>
      <c r="L85" s="114">
        <v>0.309</v>
      </c>
      <c r="M85" s="186">
        <f t="shared" si="57"/>
        <v>0</v>
      </c>
      <c r="N85" s="187" t="str">
        <f t="shared" si="58"/>
        <v>OK</v>
      </c>
    </row>
    <row r="86" spans="1:14" x14ac:dyDescent="0.2">
      <c r="A86" s="145" t="s">
        <v>324</v>
      </c>
      <c r="B86" s="140" t="s">
        <v>229</v>
      </c>
      <c r="C86" s="152">
        <v>170538</v>
      </c>
      <c r="D86" s="159" t="s">
        <v>456</v>
      </c>
      <c r="E86" s="152" t="s">
        <v>214</v>
      </c>
      <c r="F86" s="142">
        <f t="shared" si="54"/>
        <v>4</v>
      </c>
      <c r="G86" s="143">
        <f t="shared" si="55"/>
        <v>18.822445999999999</v>
      </c>
      <c r="H86" s="144">
        <f t="shared" si="56"/>
        <v>75.290000000000006</v>
      </c>
      <c r="I86" s="107"/>
      <c r="J86" s="112">
        <f>ROUND(K86/(1+L86),2)</f>
        <v>14.87</v>
      </c>
      <c r="K86" s="106">
        <v>19.46</v>
      </c>
      <c r="L86" s="114">
        <v>0.309</v>
      </c>
      <c r="M86" s="186">
        <f t="shared" si="57"/>
        <v>0</v>
      </c>
      <c r="N86" s="187" t="str">
        <f t="shared" si="58"/>
        <v>OK</v>
      </c>
    </row>
    <row r="87" spans="1:14" ht="25.5" x14ac:dyDescent="0.2">
      <c r="A87" s="145" t="s">
        <v>325</v>
      </c>
      <c r="B87" s="140" t="s">
        <v>229</v>
      </c>
      <c r="C87" s="152">
        <v>170108</v>
      </c>
      <c r="D87" s="159" t="s">
        <v>318</v>
      </c>
      <c r="E87" s="152" t="s">
        <v>214</v>
      </c>
      <c r="F87" s="142">
        <f t="shared" ref="F87" si="65">VLOOKUP(A87,MDC,4,FALSE)</f>
        <v>4</v>
      </c>
      <c r="G87" s="143">
        <f t="shared" ref="G87" si="66">J87*$J$14</f>
        <v>72.758184</v>
      </c>
      <c r="H87" s="144">
        <f t="shared" ref="H87" si="67">ROUND(F87*G87,2)</f>
        <v>291.02999999999997</v>
      </c>
      <c r="I87" s="107"/>
      <c r="J87" s="112">
        <f>ROUND(K87/(1+L87),2)</f>
        <v>57.48</v>
      </c>
      <c r="K87" s="106">
        <v>75.239999999999995</v>
      </c>
      <c r="L87" s="114">
        <v>0.309</v>
      </c>
      <c r="M87" s="186">
        <f t="shared" si="57"/>
        <v>0</v>
      </c>
      <c r="N87" s="187" t="str">
        <f t="shared" si="58"/>
        <v>OK</v>
      </c>
    </row>
    <row r="88" spans="1:14" ht="38.25" x14ac:dyDescent="0.2">
      <c r="A88" s="145" t="s">
        <v>326</v>
      </c>
      <c r="B88" s="152" t="s">
        <v>209</v>
      </c>
      <c r="C88" s="140" t="s">
        <v>273</v>
      </c>
      <c r="D88" s="141" t="s">
        <v>272</v>
      </c>
      <c r="E88" s="140" t="s">
        <v>195</v>
      </c>
      <c r="F88" s="142">
        <f>VLOOKUP(A88,MDC,4,FALSE)</f>
        <v>15.444000000000001</v>
      </c>
      <c r="G88" s="143">
        <f>J88*$J$14</f>
        <v>313.94371599999999</v>
      </c>
      <c r="H88" s="144">
        <f t="shared" ref="H88" si="68">ROUND(F88*G88,2)</f>
        <v>4848.55</v>
      </c>
      <c r="I88" s="107"/>
      <c r="J88" s="106">
        <v>248.02</v>
      </c>
      <c r="K88" s="108"/>
      <c r="L88" s="108"/>
      <c r="M88" s="186">
        <f t="shared" si="57"/>
        <v>0</v>
      </c>
      <c r="N88" s="187" t="str">
        <f t="shared" si="58"/>
        <v>OK</v>
      </c>
    </row>
    <row r="89" spans="1:14" x14ac:dyDescent="0.2">
      <c r="A89" s="145" t="s">
        <v>327</v>
      </c>
      <c r="B89" s="140" t="s">
        <v>229</v>
      </c>
      <c r="C89" s="152">
        <v>170220</v>
      </c>
      <c r="D89" s="159" t="s">
        <v>313</v>
      </c>
      <c r="E89" s="140" t="s">
        <v>195</v>
      </c>
      <c r="F89" s="142">
        <f t="shared" si="54"/>
        <v>4.1288</v>
      </c>
      <c r="G89" s="143">
        <f t="shared" si="55"/>
        <v>360.05680999999998</v>
      </c>
      <c r="H89" s="144">
        <f t="shared" si="56"/>
        <v>1486.6</v>
      </c>
      <c r="I89" s="107"/>
      <c r="J89" s="112">
        <f>ROUND(K89/(1+L89),2)</f>
        <v>284.45</v>
      </c>
      <c r="K89" s="106">
        <v>372.35</v>
      </c>
      <c r="L89" s="114">
        <v>0.309</v>
      </c>
      <c r="M89" s="186">
        <f t="shared" si="57"/>
        <v>0</v>
      </c>
      <c r="N89" s="187" t="str">
        <f t="shared" si="58"/>
        <v>OK</v>
      </c>
    </row>
    <row r="90" spans="1:14" ht="38.25" x14ac:dyDescent="0.2">
      <c r="A90" s="145" t="s">
        <v>436</v>
      </c>
      <c r="B90" s="140" t="s">
        <v>209</v>
      </c>
      <c r="C90" s="152">
        <v>86935</v>
      </c>
      <c r="D90" s="159" t="s">
        <v>438</v>
      </c>
      <c r="E90" s="140" t="s">
        <v>195</v>
      </c>
      <c r="F90" s="142">
        <f t="shared" ref="F90:F91" si="69">VLOOKUP(A90,MDC,4,FALSE)</f>
        <v>2</v>
      </c>
      <c r="G90" s="143">
        <f t="shared" ref="G90:G91" si="70">J90*$J$14</f>
        <v>253.210632</v>
      </c>
      <c r="H90" s="144">
        <f t="shared" ref="H90:H91" si="71">ROUND(F90*G90,2)</f>
        <v>506.42</v>
      </c>
      <c r="I90" s="107"/>
      <c r="J90" s="112">
        <v>200.04</v>
      </c>
      <c r="K90" s="106"/>
      <c r="L90" s="114"/>
      <c r="M90" s="186">
        <f t="shared" si="57"/>
        <v>0</v>
      </c>
      <c r="N90" s="187" t="str">
        <f t="shared" si="58"/>
        <v>OK</v>
      </c>
    </row>
    <row r="91" spans="1:14" ht="25.5" x14ac:dyDescent="0.2">
      <c r="A91" s="145" t="s">
        <v>437</v>
      </c>
      <c r="B91" s="140" t="s">
        <v>209</v>
      </c>
      <c r="C91" s="152">
        <v>86912</v>
      </c>
      <c r="D91" s="159" t="s">
        <v>435</v>
      </c>
      <c r="E91" s="140" t="s">
        <v>195</v>
      </c>
      <c r="F91" s="142">
        <f t="shared" si="69"/>
        <v>2</v>
      </c>
      <c r="G91" s="143">
        <f t="shared" si="70"/>
        <v>34.948737999999999</v>
      </c>
      <c r="H91" s="144">
        <f t="shared" si="71"/>
        <v>69.900000000000006</v>
      </c>
      <c r="I91" s="107"/>
      <c r="J91" s="112">
        <v>27.61</v>
      </c>
      <c r="K91" s="106"/>
      <c r="L91" s="114"/>
      <c r="M91" s="186">
        <f t="shared" si="57"/>
        <v>0</v>
      </c>
      <c r="N91" s="187" t="str">
        <f t="shared" si="58"/>
        <v>OK</v>
      </c>
    </row>
    <row r="92" spans="1:14" s="93" customFormat="1" x14ac:dyDescent="0.2">
      <c r="A92" s="145" t="s">
        <v>375</v>
      </c>
      <c r="B92" s="160"/>
      <c r="C92" s="175"/>
      <c r="D92" s="146" t="s">
        <v>379</v>
      </c>
      <c r="E92" s="160"/>
      <c r="F92" s="162"/>
      <c r="G92" s="161"/>
      <c r="H92" s="147">
        <f>SUM(H81:H91)</f>
        <v>11828.3</v>
      </c>
      <c r="I92" s="121"/>
      <c r="J92" s="120"/>
      <c r="K92" s="118"/>
      <c r="L92" s="122"/>
      <c r="M92" s="188">
        <f>SUM(M81:M91)</f>
        <v>0</v>
      </c>
      <c r="N92" s="191"/>
    </row>
    <row r="93" spans="1:14" x14ac:dyDescent="0.2">
      <c r="A93" s="177">
        <v>10</v>
      </c>
      <c r="B93" s="154"/>
      <c r="C93" s="154"/>
      <c r="D93" s="149" t="s">
        <v>329</v>
      </c>
      <c r="E93" s="154"/>
      <c r="F93" s="163"/>
      <c r="G93" s="155"/>
      <c r="H93" s="151"/>
      <c r="I93" s="103"/>
      <c r="J93" s="104"/>
      <c r="K93" s="105"/>
      <c r="L93" s="105"/>
      <c r="M93" s="184"/>
      <c r="N93" s="185"/>
    </row>
    <row r="94" spans="1:14" ht="38.25" x14ac:dyDescent="0.2">
      <c r="A94" s="145" t="s">
        <v>332</v>
      </c>
      <c r="B94" s="152" t="s">
        <v>209</v>
      </c>
      <c r="C94" s="152" t="s">
        <v>331</v>
      </c>
      <c r="D94" s="159" t="s">
        <v>330</v>
      </c>
      <c r="E94" s="140" t="s">
        <v>214</v>
      </c>
      <c r="F94" s="142">
        <f t="shared" ref="F94" si="72">VLOOKUP(A94,MDC,4,FALSE)</f>
        <v>2</v>
      </c>
      <c r="G94" s="143">
        <f t="shared" ref="G94" si="73">J94*$J$14</f>
        <v>94.859052000000005</v>
      </c>
      <c r="H94" s="144">
        <f t="shared" ref="H94" si="74">ROUND(F94*G94,2)</f>
        <v>189.72</v>
      </c>
      <c r="I94" s="107"/>
      <c r="J94" s="100">
        <v>74.94</v>
      </c>
      <c r="K94" s="108"/>
      <c r="L94" s="108"/>
      <c r="M94" s="186">
        <f t="shared" ref="M94:M105" si="75">ROUND(I94*F94,2)</f>
        <v>0</v>
      </c>
      <c r="N94" s="187" t="str">
        <f t="shared" ref="N94:N105" si="76">IF(M94&lt;=H94,"OK","REVER")</f>
        <v>OK</v>
      </c>
    </row>
    <row r="95" spans="1:14" ht="38.25" x14ac:dyDescent="0.2">
      <c r="A95" s="145" t="s">
        <v>333</v>
      </c>
      <c r="B95" s="152" t="s">
        <v>229</v>
      </c>
      <c r="C95" s="152">
        <v>180102</v>
      </c>
      <c r="D95" s="159" t="s">
        <v>335</v>
      </c>
      <c r="E95" s="152" t="s">
        <v>214</v>
      </c>
      <c r="F95" s="142">
        <f t="shared" ref="F95" si="77">VLOOKUP(A95,MDC,4,FALSE)</f>
        <v>1</v>
      </c>
      <c r="G95" s="143">
        <f t="shared" ref="G95" si="78">J95*$J$14</f>
        <v>108.466402</v>
      </c>
      <c r="H95" s="144">
        <f t="shared" ref="H95" si="79">ROUND(F95*G95,2)</f>
        <v>108.47</v>
      </c>
      <c r="I95" s="107"/>
      <c r="J95" s="112">
        <f>ROUND(K95/(1+L95),2)</f>
        <v>85.69</v>
      </c>
      <c r="K95" s="106">
        <v>112.17</v>
      </c>
      <c r="L95" s="114">
        <v>0.309</v>
      </c>
      <c r="M95" s="186">
        <f t="shared" si="75"/>
        <v>0</v>
      </c>
      <c r="N95" s="187" t="str">
        <f t="shared" si="76"/>
        <v>OK</v>
      </c>
    </row>
    <row r="96" spans="1:14" ht="51" x14ac:dyDescent="0.2">
      <c r="A96" s="145" t="s">
        <v>334</v>
      </c>
      <c r="B96" s="152" t="s">
        <v>209</v>
      </c>
      <c r="C96" s="152">
        <v>93147</v>
      </c>
      <c r="D96" s="159" t="s">
        <v>336</v>
      </c>
      <c r="E96" s="152" t="s">
        <v>214</v>
      </c>
      <c r="F96" s="142">
        <f t="shared" ref="F96" si="80">VLOOKUP(A96,MDC,4,FALSE)</f>
        <v>1</v>
      </c>
      <c r="G96" s="143">
        <f t="shared" ref="G96" si="81">J96*$J$14</f>
        <v>227.83134200000001</v>
      </c>
      <c r="H96" s="144">
        <f t="shared" ref="H96" si="82">ROUND(F96*G96,2)</f>
        <v>227.83</v>
      </c>
      <c r="I96" s="107"/>
      <c r="J96" s="100">
        <v>179.99</v>
      </c>
      <c r="K96" s="108"/>
      <c r="L96" s="108"/>
      <c r="M96" s="186">
        <f t="shared" si="75"/>
        <v>0</v>
      </c>
      <c r="N96" s="187" t="str">
        <f t="shared" si="76"/>
        <v>OK</v>
      </c>
    </row>
    <row r="97" spans="1:14" ht="38.25" x14ac:dyDescent="0.2">
      <c r="A97" s="145" t="s">
        <v>338</v>
      </c>
      <c r="B97" s="152" t="s">
        <v>209</v>
      </c>
      <c r="C97" s="152">
        <v>93141</v>
      </c>
      <c r="D97" s="159" t="s">
        <v>340</v>
      </c>
      <c r="E97" s="152" t="s">
        <v>214</v>
      </c>
      <c r="F97" s="142">
        <f t="shared" ref="F97:F98" si="83">VLOOKUP(A97,MDC,4,FALSE)</f>
        <v>6</v>
      </c>
      <c r="G97" s="143">
        <f t="shared" ref="G97:G98" si="84">J97*$J$14</f>
        <v>154.79468200000002</v>
      </c>
      <c r="H97" s="144">
        <f t="shared" ref="H97:H98" si="85">ROUND(F97*G97,2)</f>
        <v>928.77</v>
      </c>
      <c r="I97" s="107"/>
      <c r="J97" s="100">
        <v>122.29</v>
      </c>
      <c r="K97" s="108"/>
      <c r="L97" s="108"/>
      <c r="M97" s="186">
        <f t="shared" si="75"/>
        <v>0</v>
      </c>
      <c r="N97" s="187" t="str">
        <f t="shared" si="76"/>
        <v>OK</v>
      </c>
    </row>
    <row r="98" spans="1:14" ht="25.5" x14ac:dyDescent="0.2">
      <c r="A98" s="145" t="s">
        <v>339</v>
      </c>
      <c r="B98" s="152" t="s">
        <v>209</v>
      </c>
      <c r="C98" s="152">
        <v>91953</v>
      </c>
      <c r="D98" s="159" t="s">
        <v>337</v>
      </c>
      <c r="E98" s="152" t="s">
        <v>214</v>
      </c>
      <c r="F98" s="142">
        <f t="shared" si="83"/>
        <v>5</v>
      </c>
      <c r="G98" s="143">
        <f t="shared" si="84"/>
        <v>24.278044000000001</v>
      </c>
      <c r="H98" s="144">
        <f t="shared" si="85"/>
        <v>121.39</v>
      </c>
      <c r="I98" s="107"/>
      <c r="J98" s="100">
        <v>19.18</v>
      </c>
      <c r="K98" s="108"/>
      <c r="L98" s="108"/>
      <c r="M98" s="186">
        <f t="shared" si="75"/>
        <v>0</v>
      </c>
      <c r="N98" s="187" t="str">
        <f t="shared" si="76"/>
        <v>OK</v>
      </c>
    </row>
    <row r="99" spans="1:14" ht="25.5" x14ac:dyDescent="0.2">
      <c r="A99" s="173" t="s">
        <v>341</v>
      </c>
      <c r="B99" s="152" t="s">
        <v>209</v>
      </c>
      <c r="C99" s="152">
        <v>91997</v>
      </c>
      <c r="D99" s="159" t="s">
        <v>345</v>
      </c>
      <c r="E99" s="152" t="s">
        <v>214</v>
      </c>
      <c r="F99" s="142">
        <f t="shared" ref="F99" si="86">VLOOKUP(A99,MDC,4,FALSE)</f>
        <v>10</v>
      </c>
      <c r="G99" s="143">
        <f t="shared" ref="G99" si="87">J99*$J$14</f>
        <v>31.075390000000002</v>
      </c>
      <c r="H99" s="144">
        <f t="shared" ref="H99" si="88">ROUND(F99*G99,2)</f>
        <v>310.75</v>
      </c>
      <c r="I99" s="107"/>
      <c r="J99" s="100">
        <v>24.55</v>
      </c>
      <c r="K99" s="108"/>
      <c r="L99" s="108"/>
      <c r="M99" s="186">
        <f t="shared" si="75"/>
        <v>0</v>
      </c>
      <c r="N99" s="187" t="str">
        <f t="shared" si="76"/>
        <v>OK</v>
      </c>
    </row>
    <row r="100" spans="1:14" ht="25.5" x14ac:dyDescent="0.2">
      <c r="A100" s="145" t="s">
        <v>342</v>
      </c>
      <c r="B100" s="152" t="s">
        <v>209</v>
      </c>
      <c r="C100" s="152" t="s">
        <v>347</v>
      </c>
      <c r="D100" s="159" t="s">
        <v>346</v>
      </c>
      <c r="E100" s="152" t="s">
        <v>214</v>
      </c>
      <c r="F100" s="142">
        <f t="shared" ref="F100" si="89">VLOOKUP(A100,MDC,4,FALSE)</f>
        <v>4</v>
      </c>
      <c r="G100" s="143">
        <f t="shared" ref="G100" si="90">J100*$J$14</f>
        <v>77.099878000000004</v>
      </c>
      <c r="H100" s="144">
        <f t="shared" ref="H100" si="91">ROUND(F100*G100,2)</f>
        <v>308.39999999999998</v>
      </c>
      <c r="I100" s="107"/>
      <c r="J100" s="100">
        <v>60.91</v>
      </c>
      <c r="K100" s="108"/>
      <c r="L100" s="108"/>
      <c r="M100" s="186">
        <f t="shared" si="75"/>
        <v>0</v>
      </c>
      <c r="N100" s="187" t="str">
        <f t="shared" si="76"/>
        <v>OK</v>
      </c>
    </row>
    <row r="101" spans="1:14" ht="38.25" x14ac:dyDescent="0.2">
      <c r="A101" s="145" t="s">
        <v>344</v>
      </c>
      <c r="B101" s="152" t="s">
        <v>209</v>
      </c>
      <c r="C101" s="152">
        <v>91928</v>
      </c>
      <c r="D101" s="159" t="s">
        <v>350</v>
      </c>
      <c r="E101" s="152" t="s">
        <v>213</v>
      </c>
      <c r="F101" s="142">
        <f t="shared" ref="F101" si="92">VLOOKUP(A101,MDC,4,FALSE)</f>
        <v>66.400000000000006</v>
      </c>
      <c r="G101" s="143">
        <f t="shared" ref="G101" si="93">J101*$J$14</f>
        <v>4.5695379999999997</v>
      </c>
      <c r="H101" s="144">
        <f t="shared" ref="H101" si="94">ROUND(F101*G101,2)</f>
        <v>303.42</v>
      </c>
      <c r="I101" s="107"/>
      <c r="J101" s="100">
        <v>3.61</v>
      </c>
      <c r="K101" s="108"/>
      <c r="L101" s="108"/>
      <c r="M101" s="186">
        <f t="shared" si="75"/>
        <v>0</v>
      </c>
      <c r="N101" s="187" t="str">
        <f t="shared" si="76"/>
        <v>OK</v>
      </c>
    </row>
    <row r="102" spans="1:14" ht="38.25" x14ac:dyDescent="0.2">
      <c r="A102" s="145" t="s">
        <v>343</v>
      </c>
      <c r="B102" s="152" t="s">
        <v>209</v>
      </c>
      <c r="C102" s="152">
        <v>91924</v>
      </c>
      <c r="D102" s="159" t="s">
        <v>351</v>
      </c>
      <c r="E102" s="152" t="s">
        <v>213</v>
      </c>
      <c r="F102" s="142">
        <f t="shared" ref="F102" si="95">VLOOKUP(A102,MDC,4,FALSE)</f>
        <v>10</v>
      </c>
      <c r="G102" s="143">
        <f t="shared" ref="G102" si="96">J102*$J$14</f>
        <v>2.0632540000000001</v>
      </c>
      <c r="H102" s="144">
        <f t="shared" ref="H102" si="97">ROUND(F102*G102,2)</f>
        <v>20.63</v>
      </c>
      <c r="I102" s="107"/>
      <c r="J102" s="100">
        <v>1.63</v>
      </c>
      <c r="K102" s="108"/>
      <c r="L102" s="108"/>
      <c r="M102" s="186">
        <f t="shared" si="75"/>
        <v>0</v>
      </c>
      <c r="N102" s="187" t="str">
        <f t="shared" si="76"/>
        <v>OK</v>
      </c>
    </row>
    <row r="103" spans="1:14" ht="38.25" x14ac:dyDescent="0.2">
      <c r="A103" s="145" t="s">
        <v>344</v>
      </c>
      <c r="B103" s="152" t="s">
        <v>209</v>
      </c>
      <c r="C103" s="152">
        <v>91924</v>
      </c>
      <c r="D103" s="159" t="s">
        <v>351</v>
      </c>
      <c r="E103" s="152" t="s">
        <v>213</v>
      </c>
      <c r="F103" s="142">
        <f t="shared" ref="F103" si="98">VLOOKUP(A103,MDC,4,FALSE)</f>
        <v>66.400000000000006</v>
      </c>
      <c r="G103" s="143">
        <f t="shared" ref="G103" si="99">J103*$J$14</f>
        <v>2.0632540000000001</v>
      </c>
      <c r="H103" s="144">
        <f t="shared" ref="H103" si="100">ROUND(F103*G103,2)</f>
        <v>137</v>
      </c>
      <c r="I103" s="107"/>
      <c r="J103" s="100">
        <v>1.63</v>
      </c>
      <c r="K103" s="108"/>
      <c r="L103" s="108"/>
      <c r="M103" s="186">
        <f t="shared" si="75"/>
        <v>0</v>
      </c>
      <c r="N103" s="187" t="str">
        <f t="shared" si="76"/>
        <v>OK</v>
      </c>
    </row>
    <row r="104" spans="1:14" ht="51" x14ac:dyDescent="0.2">
      <c r="A104" s="145" t="s">
        <v>348</v>
      </c>
      <c r="B104" s="152" t="s">
        <v>209</v>
      </c>
      <c r="C104" s="152">
        <v>83463</v>
      </c>
      <c r="D104" s="159" t="s">
        <v>352</v>
      </c>
      <c r="E104" s="152" t="s">
        <v>214</v>
      </c>
      <c r="F104" s="142">
        <f>VLOOKUP(A104,MDC,4,FALSE)</f>
        <v>1</v>
      </c>
      <c r="G104" s="143">
        <f>J104*$J$14</f>
        <v>265.65344600000003</v>
      </c>
      <c r="H104" s="144">
        <f t="shared" ref="H104" si="101">ROUND(F104*G104,2)</f>
        <v>265.64999999999998</v>
      </c>
      <c r="I104" s="107"/>
      <c r="J104" s="100">
        <v>209.87</v>
      </c>
      <c r="K104" s="108"/>
      <c r="L104" s="108"/>
      <c r="M104" s="186">
        <f t="shared" si="75"/>
        <v>0</v>
      </c>
      <c r="N104" s="187" t="str">
        <f t="shared" si="76"/>
        <v>OK</v>
      </c>
    </row>
    <row r="105" spans="1:14" ht="38.25" x14ac:dyDescent="0.2">
      <c r="A105" s="145" t="s">
        <v>349</v>
      </c>
      <c r="B105" s="152" t="s">
        <v>209</v>
      </c>
      <c r="C105" s="152">
        <v>91834</v>
      </c>
      <c r="D105" s="159" t="s">
        <v>355</v>
      </c>
      <c r="E105" s="152" t="s">
        <v>213</v>
      </c>
      <c r="F105" s="142">
        <f>VLOOKUP(A105,MDC,4,FALSE)</f>
        <v>15</v>
      </c>
      <c r="G105" s="143">
        <f>J105*$J$14</f>
        <v>7.6454320000000004</v>
      </c>
      <c r="H105" s="144">
        <f t="shared" ref="H105" si="102">ROUND(F105*G105,2)</f>
        <v>114.68</v>
      </c>
      <c r="I105" s="107"/>
      <c r="J105" s="100">
        <v>6.04</v>
      </c>
      <c r="K105" s="108"/>
      <c r="L105" s="108"/>
      <c r="M105" s="186">
        <f t="shared" si="75"/>
        <v>0</v>
      </c>
      <c r="N105" s="187" t="str">
        <f t="shared" si="76"/>
        <v>OK</v>
      </c>
    </row>
    <row r="106" spans="1:14" x14ac:dyDescent="0.2">
      <c r="A106" s="145" t="s">
        <v>377</v>
      </c>
      <c r="B106" s="152"/>
      <c r="C106" s="152"/>
      <c r="D106" s="146" t="s">
        <v>378</v>
      </c>
      <c r="E106" s="152"/>
      <c r="F106" s="142"/>
      <c r="G106" s="143"/>
      <c r="H106" s="147">
        <f>SUM(H94:H105)</f>
        <v>3036.71</v>
      </c>
      <c r="I106" s="116"/>
      <c r="J106" s="100"/>
      <c r="K106" s="108"/>
      <c r="L106" s="108"/>
      <c r="M106" s="188">
        <f>SUM(M94:M105)</f>
        <v>0</v>
      </c>
      <c r="N106" s="187"/>
    </row>
    <row r="107" spans="1:14" x14ac:dyDescent="0.2">
      <c r="A107" s="177">
        <v>11</v>
      </c>
      <c r="B107" s="154"/>
      <c r="C107" s="154"/>
      <c r="D107" s="149" t="s">
        <v>353</v>
      </c>
      <c r="E107" s="154"/>
      <c r="F107" s="163"/>
      <c r="G107" s="155"/>
      <c r="H107" s="151"/>
      <c r="I107" s="103"/>
      <c r="J107" s="104"/>
      <c r="K107" s="105"/>
      <c r="L107" s="105"/>
      <c r="M107" s="184"/>
      <c r="N107" s="185"/>
    </row>
    <row r="108" spans="1:14" ht="25.5" x14ac:dyDescent="0.2">
      <c r="A108" s="145" t="s">
        <v>354</v>
      </c>
      <c r="B108" s="140" t="s">
        <v>229</v>
      </c>
      <c r="C108" s="152">
        <v>170549</v>
      </c>
      <c r="D108" s="159" t="s">
        <v>362</v>
      </c>
      <c r="E108" s="152" t="s">
        <v>214</v>
      </c>
      <c r="F108" s="142">
        <f t="shared" ref="F108:F115" si="103">VLOOKUP(A108,MDC,4,FALSE)</f>
        <v>1</v>
      </c>
      <c r="G108" s="143">
        <f>J108*$J$14</f>
        <v>2095.0762120000004</v>
      </c>
      <c r="H108" s="144">
        <f t="shared" ref="H108" si="104">ROUND(F108*G108,2)</f>
        <v>2095.08</v>
      </c>
      <c r="I108" s="107"/>
      <c r="J108" s="112">
        <f>ROUND(K108/(1+L108),2)</f>
        <v>1655.14</v>
      </c>
      <c r="K108" s="106">
        <v>2166.58</v>
      </c>
      <c r="L108" s="114">
        <v>0.309</v>
      </c>
      <c r="M108" s="186">
        <f t="shared" ref="M108:M117" si="105">ROUND(I108*F108,2)</f>
        <v>0</v>
      </c>
      <c r="N108" s="187" t="str">
        <f t="shared" ref="N108:N117" si="106">IF(M108&lt;=H108,"OK","REVER")</f>
        <v>OK</v>
      </c>
    </row>
    <row r="109" spans="1:14" x14ac:dyDescent="0.2">
      <c r="A109" s="145" t="s">
        <v>356</v>
      </c>
      <c r="B109" s="140" t="s">
        <v>229</v>
      </c>
      <c r="C109" s="152">
        <v>140701</v>
      </c>
      <c r="D109" s="159" t="s">
        <v>363</v>
      </c>
      <c r="E109" s="152" t="s">
        <v>214</v>
      </c>
      <c r="F109" s="142">
        <f t="shared" si="103"/>
        <v>3</v>
      </c>
      <c r="G109" s="143">
        <f t="shared" ref="G109:G113" si="107">J109*$J$14</f>
        <v>74.061958000000004</v>
      </c>
      <c r="H109" s="144">
        <f t="shared" ref="H109:H113" si="108">ROUND(F109*G109,2)</f>
        <v>222.19</v>
      </c>
      <c r="I109" s="107"/>
      <c r="J109" s="112">
        <f t="shared" ref="J109:J113" si="109">ROUND(K109/(1+L109),2)</f>
        <v>58.51</v>
      </c>
      <c r="K109" s="106">
        <v>76.59</v>
      </c>
      <c r="L109" s="114">
        <v>0.309</v>
      </c>
      <c r="M109" s="186">
        <f t="shared" si="105"/>
        <v>0</v>
      </c>
      <c r="N109" s="187" t="str">
        <f t="shared" si="106"/>
        <v>OK</v>
      </c>
    </row>
    <row r="110" spans="1:14" ht="25.5" x14ac:dyDescent="0.2">
      <c r="A110" s="145" t="s">
        <v>357</v>
      </c>
      <c r="B110" s="140" t="s">
        <v>229</v>
      </c>
      <c r="C110" s="152">
        <v>140711</v>
      </c>
      <c r="D110" s="159" t="s">
        <v>364</v>
      </c>
      <c r="E110" s="152" t="s">
        <v>214</v>
      </c>
      <c r="F110" s="142">
        <f t="shared" si="103"/>
        <v>2</v>
      </c>
      <c r="G110" s="143">
        <f t="shared" si="107"/>
        <v>77.315064000000007</v>
      </c>
      <c r="H110" s="144">
        <f t="shared" si="108"/>
        <v>154.63</v>
      </c>
      <c r="I110" s="107"/>
      <c r="J110" s="112">
        <f t="shared" si="109"/>
        <v>61.08</v>
      </c>
      <c r="K110" s="106">
        <v>79.95</v>
      </c>
      <c r="L110" s="114">
        <v>0.309</v>
      </c>
      <c r="M110" s="186">
        <f t="shared" si="105"/>
        <v>0</v>
      </c>
      <c r="N110" s="187" t="str">
        <f t="shared" si="106"/>
        <v>OK</v>
      </c>
    </row>
    <row r="111" spans="1:14" x14ac:dyDescent="0.2">
      <c r="A111" s="145" t="s">
        <v>358</v>
      </c>
      <c r="B111" s="140" t="s">
        <v>229</v>
      </c>
      <c r="C111" s="152">
        <v>142113</v>
      </c>
      <c r="D111" s="159" t="s">
        <v>365</v>
      </c>
      <c r="E111" s="152" t="s">
        <v>214</v>
      </c>
      <c r="F111" s="142">
        <f t="shared" si="103"/>
        <v>1</v>
      </c>
      <c r="G111" s="143">
        <f t="shared" si="107"/>
        <v>70.846826000000007</v>
      </c>
      <c r="H111" s="144">
        <f t="shared" si="108"/>
        <v>70.849999999999994</v>
      </c>
      <c r="I111" s="107"/>
      <c r="J111" s="112">
        <f t="shared" si="109"/>
        <v>55.97</v>
      </c>
      <c r="K111" s="106">
        <v>73.260000000000005</v>
      </c>
      <c r="L111" s="114">
        <v>0.309</v>
      </c>
      <c r="M111" s="186">
        <f t="shared" si="105"/>
        <v>0</v>
      </c>
      <c r="N111" s="187" t="str">
        <f t="shared" si="106"/>
        <v>OK</v>
      </c>
    </row>
    <row r="112" spans="1:14" ht="25.5" x14ac:dyDescent="0.2">
      <c r="A112" s="145" t="s">
        <v>359</v>
      </c>
      <c r="B112" s="140" t="s">
        <v>209</v>
      </c>
      <c r="C112" s="152" t="s">
        <v>367</v>
      </c>
      <c r="D112" s="159" t="s">
        <v>366</v>
      </c>
      <c r="E112" s="152" t="s">
        <v>214</v>
      </c>
      <c r="F112" s="142">
        <f t="shared" si="103"/>
        <v>1</v>
      </c>
      <c r="G112" s="143">
        <f t="shared" si="107"/>
        <v>205.30010200000001</v>
      </c>
      <c r="H112" s="144">
        <f t="shared" si="108"/>
        <v>205.3</v>
      </c>
      <c r="I112" s="107"/>
      <c r="J112" s="112">
        <v>162.19</v>
      </c>
      <c r="K112" s="106"/>
      <c r="L112" s="114"/>
      <c r="M112" s="186">
        <f t="shared" si="105"/>
        <v>0</v>
      </c>
      <c r="N112" s="187" t="str">
        <f t="shared" si="106"/>
        <v>OK</v>
      </c>
    </row>
    <row r="113" spans="1:14" ht="25.5" x14ac:dyDescent="0.2">
      <c r="A113" s="145" t="s">
        <v>360</v>
      </c>
      <c r="B113" s="140" t="s">
        <v>229</v>
      </c>
      <c r="C113" s="152">
        <v>140906</v>
      </c>
      <c r="D113" s="159" t="s">
        <v>368</v>
      </c>
      <c r="E113" s="152" t="s">
        <v>213</v>
      </c>
      <c r="F113" s="142">
        <f t="shared" si="103"/>
        <v>10</v>
      </c>
      <c r="G113" s="143">
        <f t="shared" si="107"/>
        <v>38.429687999999999</v>
      </c>
      <c r="H113" s="144">
        <f t="shared" si="108"/>
        <v>384.3</v>
      </c>
      <c r="I113" s="107"/>
      <c r="J113" s="112">
        <f t="shared" si="109"/>
        <v>30.36</v>
      </c>
      <c r="K113" s="106">
        <v>39.74</v>
      </c>
      <c r="L113" s="114">
        <v>0.309</v>
      </c>
      <c r="M113" s="186">
        <f t="shared" si="105"/>
        <v>0</v>
      </c>
      <c r="N113" s="187" t="str">
        <f t="shared" si="106"/>
        <v>OK</v>
      </c>
    </row>
    <row r="114" spans="1:14" ht="25.5" x14ac:dyDescent="0.2">
      <c r="A114" s="145" t="s">
        <v>361</v>
      </c>
      <c r="B114" s="140" t="s">
        <v>229</v>
      </c>
      <c r="C114" s="152">
        <v>141906</v>
      </c>
      <c r="D114" s="159" t="s">
        <v>369</v>
      </c>
      <c r="E114" s="152" t="s">
        <v>213</v>
      </c>
      <c r="F114" s="142">
        <f t="shared" si="103"/>
        <v>6</v>
      </c>
      <c r="G114" s="143">
        <f t="shared" ref="G114:G115" si="110">J114*$J$14</f>
        <v>26.164086000000005</v>
      </c>
      <c r="H114" s="144">
        <f t="shared" ref="H114:H115" si="111">ROUND(F114*G114,2)</f>
        <v>156.97999999999999</v>
      </c>
      <c r="I114" s="107"/>
      <c r="J114" s="112">
        <f t="shared" ref="J114:J115" si="112">ROUND(K114/(1+L114),2)</f>
        <v>20.67</v>
      </c>
      <c r="K114" s="106">
        <v>27.06</v>
      </c>
      <c r="L114" s="114">
        <v>0.309</v>
      </c>
      <c r="M114" s="186">
        <f t="shared" si="105"/>
        <v>0</v>
      </c>
      <c r="N114" s="187" t="str">
        <f t="shared" si="106"/>
        <v>OK</v>
      </c>
    </row>
    <row r="115" spans="1:14" ht="25.5" x14ac:dyDescent="0.2">
      <c r="A115" s="145" t="s">
        <v>371</v>
      </c>
      <c r="B115" s="140" t="s">
        <v>229</v>
      </c>
      <c r="C115" s="152">
        <v>141907</v>
      </c>
      <c r="D115" s="159" t="s">
        <v>370</v>
      </c>
      <c r="E115" s="152" t="s">
        <v>213</v>
      </c>
      <c r="F115" s="142">
        <f t="shared" si="103"/>
        <v>8</v>
      </c>
      <c r="G115" s="143">
        <f t="shared" si="110"/>
        <v>33.239908</v>
      </c>
      <c r="H115" s="144">
        <f t="shared" si="111"/>
        <v>265.92</v>
      </c>
      <c r="I115" s="107"/>
      <c r="J115" s="112">
        <f t="shared" si="112"/>
        <v>26.26</v>
      </c>
      <c r="K115" s="106">
        <v>34.369999999999997</v>
      </c>
      <c r="L115" s="114">
        <v>0.309</v>
      </c>
      <c r="M115" s="186">
        <f t="shared" si="105"/>
        <v>0</v>
      </c>
      <c r="N115" s="187" t="str">
        <f t="shared" si="106"/>
        <v>OK</v>
      </c>
    </row>
    <row r="116" spans="1:14" ht="25.5" x14ac:dyDescent="0.2">
      <c r="A116" s="145" t="s">
        <v>458</v>
      </c>
      <c r="B116" s="140" t="s">
        <v>229</v>
      </c>
      <c r="C116" s="152">
        <v>141410</v>
      </c>
      <c r="D116" s="159" t="s">
        <v>457</v>
      </c>
      <c r="E116" s="152" t="s">
        <v>213</v>
      </c>
      <c r="F116" s="142">
        <f t="shared" ref="F116" si="113">VLOOKUP(A116,MDC,4,FALSE)</f>
        <v>30</v>
      </c>
      <c r="G116" s="143">
        <f t="shared" ref="G116" si="114">J116*$J$14</f>
        <v>17.518671999999999</v>
      </c>
      <c r="H116" s="144">
        <f t="shared" ref="H116" si="115">ROUND(F116*G116,2)</f>
        <v>525.55999999999995</v>
      </c>
      <c r="I116" s="107"/>
      <c r="J116" s="112">
        <f t="shared" ref="J116" si="116">ROUND(K116/(1+L116),2)</f>
        <v>13.84</v>
      </c>
      <c r="K116" s="106">
        <v>18.12</v>
      </c>
      <c r="L116" s="114">
        <v>0.309</v>
      </c>
      <c r="M116" s="186">
        <f t="shared" si="105"/>
        <v>0</v>
      </c>
      <c r="N116" s="187" t="str">
        <f t="shared" si="106"/>
        <v>OK</v>
      </c>
    </row>
    <row r="117" spans="1:14" ht="25.5" x14ac:dyDescent="0.2">
      <c r="A117" s="145" t="s">
        <v>460</v>
      </c>
      <c r="B117" s="140" t="s">
        <v>229</v>
      </c>
      <c r="C117" s="152">
        <v>140706</v>
      </c>
      <c r="D117" s="159" t="s">
        <v>459</v>
      </c>
      <c r="E117" s="152" t="s">
        <v>214</v>
      </c>
      <c r="F117" s="142">
        <f t="shared" ref="F117" si="117">VLOOKUP(A117,MDC,4,FALSE)</f>
        <v>2</v>
      </c>
      <c r="G117" s="143">
        <f t="shared" ref="G117" si="118">J117*$J$14</f>
        <v>69.188627999999994</v>
      </c>
      <c r="H117" s="144">
        <f t="shared" ref="H117" si="119">ROUND(F117*G117,2)</f>
        <v>138.38</v>
      </c>
      <c r="I117" s="107"/>
      <c r="J117" s="112">
        <f t="shared" ref="J117" si="120">ROUND(K117/(1+L117),2)</f>
        <v>54.66</v>
      </c>
      <c r="K117" s="106">
        <v>71.55</v>
      </c>
      <c r="L117" s="114">
        <v>0.309</v>
      </c>
      <c r="M117" s="186">
        <f t="shared" si="105"/>
        <v>0</v>
      </c>
      <c r="N117" s="187" t="str">
        <f t="shared" si="106"/>
        <v>OK</v>
      </c>
    </row>
    <row r="118" spans="1:14" x14ac:dyDescent="0.2">
      <c r="A118" s="145" t="s">
        <v>372</v>
      </c>
      <c r="B118" s="140"/>
      <c r="C118" s="152"/>
      <c r="D118" s="146" t="s">
        <v>376</v>
      </c>
      <c r="E118" s="152"/>
      <c r="F118" s="142"/>
      <c r="G118" s="165"/>
      <c r="H118" s="147">
        <f>SUM(H108:H116)</f>
        <v>4080.8100000000004</v>
      </c>
      <c r="I118" s="116"/>
      <c r="J118" s="100"/>
      <c r="K118" s="108"/>
      <c r="L118" s="108"/>
      <c r="M118" s="188">
        <f>SUM(M108:M117)</f>
        <v>0</v>
      </c>
      <c r="N118" s="187"/>
    </row>
    <row r="119" spans="1:14" x14ac:dyDescent="0.2">
      <c r="A119" s="177">
        <v>12</v>
      </c>
      <c r="B119" s="154"/>
      <c r="C119" s="154"/>
      <c r="D119" s="149" t="s">
        <v>373</v>
      </c>
      <c r="E119" s="154"/>
      <c r="F119" s="163"/>
      <c r="G119" s="155"/>
      <c r="H119" s="151"/>
      <c r="I119" s="103"/>
      <c r="J119" s="104"/>
      <c r="K119" s="105"/>
      <c r="L119" s="105"/>
      <c r="M119" s="184"/>
      <c r="N119" s="185"/>
    </row>
    <row r="120" spans="1:14" ht="25.5" x14ac:dyDescent="0.2">
      <c r="A120" s="145" t="s">
        <v>374</v>
      </c>
      <c r="B120" s="140" t="s">
        <v>229</v>
      </c>
      <c r="C120" s="152">
        <v>10246</v>
      </c>
      <c r="D120" s="159" t="s">
        <v>383</v>
      </c>
      <c r="E120" s="152" t="s">
        <v>195</v>
      </c>
      <c r="F120" s="142">
        <f t="shared" ref="F120:F126" si="121">VLOOKUP(A120,MDC,4,FALSE)</f>
        <v>656.41000000000008</v>
      </c>
      <c r="G120" s="143">
        <f t="shared" ref="G120" si="122">J120*$J$14</f>
        <v>2.8353920000000001</v>
      </c>
      <c r="H120" s="144">
        <f t="shared" ref="H120" si="123">ROUND(F120*G120,2)</f>
        <v>1861.18</v>
      </c>
      <c r="I120" s="107"/>
      <c r="J120" s="112">
        <f t="shared" ref="J120" si="124">ROUND(K120/(1+L120),2)</f>
        <v>2.2400000000000002</v>
      </c>
      <c r="K120" s="106">
        <v>2.93</v>
      </c>
      <c r="L120" s="114">
        <v>0.309</v>
      </c>
      <c r="M120" s="186">
        <f t="shared" ref="M120:M129" si="125">ROUND(I120*F120,2)</f>
        <v>0</v>
      </c>
      <c r="N120" s="187" t="str">
        <f t="shared" ref="N120:N129" si="126">IF(M120&lt;=H120,"OK","REVER")</f>
        <v>OK</v>
      </c>
    </row>
    <row r="121" spans="1:14" ht="38.25" x14ac:dyDescent="0.2">
      <c r="A121" s="145" t="s">
        <v>390</v>
      </c>
      <c r="B121" s="140" t="s">
        <v>209</v>
      </c>
      <c r="C121" s="152">
        <v>88412</v>
      </c>
      <c r="D121" s="159" t="s">
        <v>381</v>
      </c>
      <c r="E121" s="152" t="s">
        <v>195</v>
      </c>
      <c r="F121" s="142">
        <f t="shared" si="121"/>
        <v>656.41000000000008</v>
      </c>
      <c r="G121" s="143">
        <f t="shared" ref="G121" si="127">J121*$J$14</f>
        <v>2.0505960000000001</v>
      </c>
      <c r="H121" s="144">
        <f t="shared" ref="H121" si="128">ROUND(F121*G121,2)</f>
        <v>1346.03</v>
      </c>
      <c r="I121" s="107"/>
      <c r="J121" s="112">
        <v>1.62</v>
      </c>
      <c r="K121" s="108"/>
      <c r="L121" s="108"/>
      <c r="M121" s="186">
        <f t="shared" si="125"/>
        <v>0</v>
      </c>
      <c r="N121" s="187" t="str">
        <f t="shared" si="126"/>
        <v>OK</v>
      </c>
    </row>
    <row r="122" spans="1:14" ht="25.5" x14ac:dyDescent="0.2">
      <c r="A122" s="145" t="s">
        <v>391</v>
      </c>
      <c r="B122" s="140" t="s">
        <v>209</v>
      </c>
      <c r="C122" s="152">
        <v>88487</v>
      </c>
      <c r="D122" s="159" t="s">
        <v>382</v>
      </c>
      <c r="E122" s="152" t="s">
        <v>195</v>
      </c>
      <c r="F122" s="142">
        <f t="shared" si="121"/>
        <v>387.36</v>
      </c>
      <c r="G122" s="143">
        <f t="shared" ref="G122" si="129">J122*$J$14</f>
        <v>9.8479240000000008</v>
      </c>
      <c r="H122" s="144">
        <f t="shared" ref="H122" si="130">ROUND(F122*G122,2)</f>
        <v>3814.69</v>
      </c>
      <c r="I122" s="107"/>
      <c r="J122" s="112">
        <v>7.78</v>
      </c>
      <c r="K122" s="108"/>
      <c r="L122" s="108"/>
      <c r="M122" s="186">
        <f t="shared" si="125"/>
        <v>0</v>
      </c>
      <c r="N122" s="187" t="str">
        <f t="shared" si="126"/>
        <v>OK</v>
      </c>
    </row>
    <row r="123" spans="1:14" ht="25.5" x14ac:dyDescent="0.2">
      <c r="A123" s="145" t="s">
        <v>392</v>
      </c>
      <c r="B123" s="140" t="s">
        <v>209</v>
      </c>
      <c r="C123" s="152">
        <v>88489</v>
      </c>
      <c r="D123" s="159" t="s">
        <v>389</v>
      </c>
      <c r="E123" s="152" t="s">
        <v>195</v>
      </c>
      <c r="F123" s="142">
        <f t="shared" si="121"/>
        <v>307.39</v>
      </c>
      <c r="G123" s="143">
        <f t="shared" ref="G123" si="131">J123*$J$14</f>
        <v>12.506104000000001</v>
      </c>
      <c r="H123" s="144">
        <f t="shared" ref="H123" si="132">ROUND(F123*G123,2)</f>
        <v>3844.25</v>
      </c>
      <c r="I123" s="107"/>
      <c r="J123" s="112">
        <v>9.8800000000000008</v>
      </c>
      <c r="K123" s="108"/>
      <c r="L123" s="108"/>
      <c r="M123" s="186">
        <f t="shared" si="125"/>
        <v>0</v>
      </c>
      <c r="N123" s="187" t="str">
        <f t="shared" si="126"/>
        <v>OK</v>
      </c>
    </row>
    <row r="124" spans="1:14" ht="38.25" x14ac:dyDescent="0.2">
      <c r="A124" s="145" t="s">
        <v>393</v>
      </c>
      <c r="B124" s="140" t="s">
        <v>229</v>
      </c>
      <c r="C124" s="152">
        <v>190302</v>
      </c>
      <c r="D124" s="159" t="s">
        <v>388</v>
      </c>
      <c r="E124" s="152" t="s">
        <v>195</v>
      </c>
      <c r="F124" s="142">
        <f t="shared" si="121"/>
        <v>33.6</v>
      </c>
      <c r="G124" s="143">
        <f t="shared" ref="G124" si="133">J124*$J$14</f>
        <v>20.759119999999999</v>
      </c>
      <c r="H124" s="144">
        <f t="shared" ref="H124" si="134">ROUND(F124*G124,2)</f>
        <v>697.51</v>
      </c>
      <c r="I124" s="107"/>
      <c r="J124" s="112">
        <f t="shared" ref="J124" si="135">ROUND(K124/(1+L124),2)</f>
        <v>16.399999999999999</v>
      </c>
      <c r="K124" s="106">
        <v>21.47</v>
      </c>
      <c r="L124" s="114">
        <v>0.309</v>
      </c>
      <c r="M124" s="186">
        <f t="shared" si="125"/>
        <v>0</v>
      </c>
      <c r="N124" s="187" t="str">
        <f t="shared" si="126"/>
        <v>OK</v>
      </c>
    </row>
    <row r="125" spans="1:14" x14ac:dyDescent="0.2">
      <c r="A125" s="145" t="s">
        <v>394</v>
      </c>
      <c r="B125" s="140" t="s">
        <v>209</v>
      </c>
      <c r="C125" s="152" t="s">
        <v>386</v>
      </c>
      <c r="D125" s="159" t="s">
        <v>387</v>
      </c>
      <c r="E125" s="152" t="s">
        <v>195</v>
      </c>
      <c r="F125" s="142">
        <f t="shared" si="121"/>
        <v>28.2</v>
      </c>
      <c r="G125" s="143">
        <f t="shared" ref="G125" si="136">J125*$J$14</f>
        <v>12.607368000000001</v>
      </c>
      <c r="H125" s="144">
        <f t="shared" ref="H125" si="137">ROUND(F125*G125,2)</f>
        <v>355.53</v>
      </c>
      <c r="I125" s="107"/>
      <c r="J125" s="100">
        <v>9.9600000000000009</v>
      </c>
      <c r="K125" s="108"/>
      <c r="L125" s="108"/>
      <c r="M125" s="186">
        <f t="shared" si="125"/>
        <v>0</v>
      </c>
      <c r="N125" s="187" t="str">
        <f t="shared" si="126"/>
        <v>OK</v>
      </c>
    </row>
    <row r="126" spans="1:14" ht="38.25" x14ac:dyDescent="0.2">
      <c r="A126" s="145" t="s">
        <v>395</v>
      </c>
      <c r="B126" s="140" t="s">
        <v>209</v>
      </c>
      <c r="C126" s="152" t="s">
        <v>385</v>
      </c>
      <c r="D126" s="159" t="s">
        <v>384</v>
      </c>
      <c r="E126" s="152" t="s">
        <v>195</v>
      </c>
      <c r="F126" s="142">
        <f t="shared" si="121"/>
        <v>40.369246000000004</v>
      </c>
      <c r="G126" s="143">
        <f t="shared" ref="G126" si="138">J126*$J$14</f>
        <v>19.733822</v>
      </c>
      <c r="H126" s="144">
        <f t="shared" ref="H126" si="139">ROUND(F126*G126,2)</f>
        <v>796.64</v>
      </c>
      <c r="I126" s="107"/>
      <c r="J126" s="100">
        <v>15.59</v>
      </c>
      <c r="K126" s="123"/>
      <c r="L126" s="108"/>
      <c r="M126" s="186">
        <f t="shared" si="125"/>
        <v>0</v>
      </c>
      <c r="N126" s="187" t="str">
        <f t="shared" si="126"/>
        <v>OK</v>
      </c>
    </row>
    <row r="127" spans="1:14" x14ac:dyDescent="0.2">
      <c r="A127" s="173" t="s">
        <v>396</v>
      </c>
      <c r="B127" s="152" t="s">
        <v>224</v>
      </c>
      <c r="C127" s="152" t="s">
        <v>223</v>
      </c>
      <c r="D127" s="158" t="s">
        <v>441</v>
      </c>
      <c r="E127" s="152" t="s">
        <v>195</v>
      </c>
      <c r="F127" s="142">
        <f t="shared" ref="F127" si="140">VLOOKUP(A127,MDC,4,FALSE)</f>
        <v>740.36</v>
      </c>
      <c r="G127" s="143">
        <f>'[3]CPU 01'!E24</f>
        <v>3.78</v>
      </c>
      <c r="H127" s="144">
        <f t="shared" ref="H127" si="141">ROUND(F127*G127,2)</f>
        <v>2798.56</v>
      </c>
      <c r="I127" s="107"/>
      <c r="J127" s="100" t="s">
        <v>447</v>
      </c>
      <c r="K127" s="123"/>
      <c r="L127" s="108"/>
      <c r="M127" s="186">
        <f t="shared" si="125"/>
        <v>0</v>
      </c>
      <c r="N127" s="187" t="str">
        <f t="shared" si="126"/>
        <v>OK</v>
      </c>
    </row>
    <row r="128" spans="1:14" ht="38.25" x14ac:dyDescent="0.2">
      <c r="A128" s="145" t="s">
        <v>397</v>
      </c>
      <c r="B128" s="140" t="s">
        <v>229</v>
      </c>
      <c r="C128" s="152">
        <v>190602</v>
      </c>
      <c r="D128" s="159" t="s">
        <v>399</v>
      </c>
      <c r="E128" s="152" t="s">
        <v>195</v>
      </c>
      <c r="F128" s="142">
        <f>VLOOKUP(A128,MDC,4,FALSE)</f>
        <v>379</v>
      </c>
      <c r="G128" s="143">
        <f t="shared" ref="G128:G129" si="142">J128*$J$14</f>
        <v>30.189330000000002</v>
      </c>
      <c r="H128" s="144">
        <f t="shared" ref="H128:H129" si="143">ROUND(F128*G128,2)</f>
        <v>11441.76</v>
      </c>
      <c r="I128" s="107"/>
      <c r="J128" s="112">
        <f t="shared" ref="J128" si="144">ROUND(K128/(1+L128),2)</f>
        <v>23.85</v>
      </c>
      <c r="K128" s="106">
        <v>31.22</v>
      </c>
      <c r="L128" s="114">
        <v>0.309</v>
      </c>
      <c r="M128" s="186">
        <f t="shared" si="125"/>
        <v>0</v>
      </c>
      <c r="N128" s="187" t="str">
        <f t="shared" si="126"/>
        <v>OK</v>
      </c>
    </row>
    <row r="129" spans="1:14" ht="38.25" x14ac:dyDescent="0.2">
      <c r="A129" s="145" t="s">
        <v>398</v>
      </c>
      <c r="B129" s="140" t="s">
        <v>229</v>
      </c>
      <c r="C129" s="152">
        <v>190601</v>
      </c>
      <c r="D129" s="159" t="s">
        <v>400</v>
      </c>
      <c r="E129" s="152" t="s">
        <v>213</v>
      </c>
      <c r="F129" s="142">
        <f>VLOOKUP(A129,MDC,4,FALSE)</f>
        <v>209.74</v>
      </c>
      <c r="G129" s="143">
        <f t="shared" si="142"/>
        <v>27.872916</v>
      </c>
      <c r="H129" s="144">
        <f t="shared" si="143"/>
        <v>5846.07</v>
      </c>
      <c r="I129" s="107"/>
      <c r="J129" s="112">
        <f t="shared" ref="J129" si="145">ROUND(K129/(1+L129),2)</f>
        <v>22.02</v>
      </c>
      <c r="K129" s="106">
        <v>28.82</v>
      </c>
      <c r="L129" s="114">
        <v>0.309</v>
      </c>
      <c r="M129" s="186">
        <f t="shared" si="125"/>
        <v>0</v>
      </c>
      <c r="N129" s="187" t="str">
        <f t="shared" si="126"/>
        <v>OK</v>
      </c>
    </row>
    <row r="130" spans="1:14" x14ac:dyDescent="0.2">
      <c r="A130" s="145" t="s">
        <v>413</v>
      </c>
      <c r="B130" s="140"/>
      <c r="C130" s="152"/>
      <c r="D130" s="146" t="s">
        <v>415</v>
      </c>
      <c r="E130" s="152"/>
      <c r="F130" s="142"/>
      <c r="G130" s="165"/>
      <c r="H130" s="147">
        <f>SUM(H120:H129)</f>
        <v>32802.22</v>
      </c>
      <c r="I130" s="116"/>
      <c r="J130" s="112"/>
      <c r="K130" s="106"/>
      <c r="L130" s="114"/>
      <c r="M130" s="189">
        <f>SUM(M120:M129)</f>
        <v>0</v>
      </c>
      <c r="N130" s="187"/>
    </row>
    <row r="131" spans="1:14" s="95" customFormat="1" x14ac:dyDescent="0.2">
      <c r="A131" s="177">
        <v>13</v>
      </c>
      <c r="B131" s="154"/>
      <c r="C131" s="154"/>
      <c r="D131" s="149" t="s">
        <v>416</v>
      </c>
      <c r="E131" s="154"/>
      <c r="F131" s="163"/>
      <c r="G131" s="155"/>
      <c r="H131" s="151"/>
      <c r="I131" s="124"/>
      <c r="J131" s="119"/>
      <c r="K131" s="125"/>
      <c r="L131" s="125"/>
      <c r="M131" s="192"/>
      <c r="N131" s="193"/>
    </row>
    <row r="132" spans="1:14" ht="51" x14ac:dyDescent="0.2">
      <c r="A132" s="145" t="s">
        <v>401</v>
      </c>
      <c r="B132" s="140" t="s">
        <v>229</v>
      </c>
      <c r="C132" s="152">
        <v>200101</v>
      </c>
      <c r="D132" s="159" t="s">
        <v>402</v>
      </c>
      <c r="E132" s="152" t="s">
        <v>195</v>
      </c>
      <c r="F132" s="142">
        <f t="shared" ref="F132:F137" si="146">VLOOKUP(A132,MDC,4,FALSE)</f>
        <v>75.281000000000006</v>
      </c>
      <c r="G132" s="143">
        <f t="shared" ref="G132" si="147">J132*$J$14</f>
        <v>27.872916</v>
      </c>
      <c r="H132" s="144">
        <f t="shared" ref="H132" si="148">ROUND(F132*G132,2)</f>
        <v>2098.3000000000002</v>
      </c>
      <c r="I132" s="107"/>
      <c r="J132" s="112">
        <f t="shared" ref="J132" si="149">ROUND(K132/(1+L132),2)</f>
        <v>22.02</v>
      </c>
      <c r="K132" s="106">
        <v>28.82</v>
      </c>
      <c r="L132" s="114">
        <v>0.309</v>
      </c>
      <c r="M132" s="186">
        <f t="shared" ref="M132:M139" si="150">ROUND(I132*F132,2)</f>
        <v>0</v>
      </c>
      <c r="N132" s="187" t="str">
        <f t="shared" ref="N132:N142" si="151">IF(M132&lt;=H132,"OK","REVER")</f>
        <v>OK</v>
      </c>
    </row>
    <row r="133" spans="1:14" x14ac:dyDescent="0.2">
      <c r="A133" s="145" t="s">
        <v>404</v>
      </c>
      <c r="B133" s="140" t="s">
        <v>209</v>
      </c>
      <c r="C133" s="152">
        <v>84863</v>
      </c>
      <c r="D133" s="159" t="s">
        <v>403</v>
      </c>
      <c r="E133" s="152" t="s">
        <v>213</v>
      </c>
      <c r="F133" s="142">
        <f t="shared" si="146"/>
        <v>3.4</v>
      </c>
      <c r="G133" s="143">
        <f t="shared" ref="G133" si="152">J133*$J$14</f>
        <v>123.820556</v>
      </c>
      <c r="H133" s="144">
        <f t="shared" ref="H133" si="153">ROUND(F133*G133,2)</f>
        <v>420.99</v>
      </c>
      <c r="I133" s="107"/>
      <c r="J133" s="100">
        <v>97.82</v>
      </c>
      <c r="K133" s="108"/>
      <c r="L133" s="108"/>
      <c r="M133" s="186">
        <f t="shared" si="150"/>
        <v>0</v>
      </c>
      <c r="N133" s="187" t="str">
        <f t="shared" si="151"/>
        <v>OK</v>
      </c>
    </row>
    <row r="134" spans="1:14" ht="25.5" x14ac:dyDescent="0.2">
      <c r="A134" s="145" t="s">
        <v>405</v>
      </c>
      <c r="B134" s="140" t="s">
        <v>209</v>
      </c>
      <c r="C134" s="152">
        <v>83732</v>
      </c>
      <c r="D134" s="159" t="s">
        <v>426</v>
      </c>
      <c r="E134" s="152" t="s">
        <v>195</v>
      </c>
      <c r="F134" s="142">
        <f t="shared" si="146"/>
        <v>27.22</v>
      </c>
      <c r="G134" s="143">
        <f t="shared" ref="G134" si="154">J134*$J$14</f>
        <v>36.113274000000004</v>
      </c>
      <c r="H134" s="144">
        <f t="shared" ref="H134" si="155">ROUND(F134*G134,2)</f>
        <v>983</v>
      </c>
      <c r="I134" s="107"/>
      <c r="J134" s="100">
        <v>28.53</v>
      </c>
      <c r="K134" s="108"/>
      <c r="L134" s="108"/>
      <c r="M134" s="186"/>
      <c r="N134" s="187" t="str">
        <f t="shared" si="151"/>
        <v>OK</v>
      </c>
    </row>
    <row r="135" spans="1:14" ht="25.5" x14ac:dyDescent="0.2">
      <c r="A135" s="145" t="s">
        <v>406</v>
      </c>
      <c r="B135" s="140" t="s">
        <v>209</v>
      </c>
      <c r="C135" s="152">
        <v>72075</v>
      </c>
      <c r="D135" s="159" t="s">
        <v>427</v>
      </c>
      <c r="E135" s="152" t="s">
        <v>195</v>
      </c>
      <c r="F135" s="142">
        <f t="shared" si="146"/>
        <v>27.22</v>
      </c>
      <c r="G135" s="143">
        <f t="shared" ref="G135" si="156">J135*$J$14</f>
        <v>14.037722</v>
      </c>
      <c r="H135" s="144">
        <f t="shared" ref="H135" si="157">ROUND(F135*G135,2)</f>
        <v>382.11</v>
      </c>
      <c r="I135" s="107"/>
      <c r="J135" s="100">
        <v>11.09</v>
      </c>
      <c r="K135" s="108"/>
      <c r="L135" s="108"/>
      <c r="M135" s="186">
        <f t="shared" si="150"/>
        <v>0</v>
      </c>
      <c r="N135" s="187" t="str">
        <f t="shared" si="151"/>
        <v>OK</v>
      </c>
    </row>
    <row r="136" spans="1:14" x14ac:dyDescent="0.2">
      <c r="A136" s="145" t="s">
        <v>439</v>
      </c>
      <c r="B136" s="140" t="s">
        <v>229</v>
      </c>
      <c r="C136" s="152">
        <v>71105</v>
      </c>
      <c r="D136" s="159" t="s">
        <v>440</v>
      </c>
      <c r="E136" s="152" t="s">
        <v>210</v>
      </c>
      <c r="F136" s="142">
        <f t="shared" si="146"/>
        <v>2.5600000000000005</v>
      </c>
      <c r="G136" s="143">
        <f t="shared" ref="G136" si="158">J136*$J$14</f>
        <v>243.48928800000002</v>
      </c>
      <c r="H136" s="144">
        <f t="shared" ref="H136" si="159">ROUND(F136*G136,2)</f>
        <v>623.33000000000004</v>
      </c>
      <c r="I136" s="107"/>
      <c r="J136" s="112">
        <f t="shared" ref="J136" si="160">ROUND(K136/(1+L136),2)</f>
        <v>192.36</v>
      </c>
      <c r="K136" s="106">
        <v>251.8</v>
      </c>
      <c r="L136" s="114">
        <v>0.309</v>
      </c>
      <c r="M136" s="186">
        <f t="shared" si="150"/>
        <v>0</v>
      </c>
      <c r="N136" s="187" t="str">
        <f t="shared" si="151"/>
        <v>OK</v>
      </c>
    </row>
    <row r="137" spans="1:14" x14ac:dyDescent="0.2">
      <c r="A137" s="145" t="s">
        <v>443</v>
      </c>
      <c r="B137" s="140" t="s">
        <v>229</v>
      </c>
      <c r="C137" s="152">
        <v>200713</v>
      </c>
      <c r="D137" s="159" t="s">
        <v>442</v>
      </c>
      <c r="E137" s="152" t="s">
        <v>214</v>
      </c>
      <c r="F137" s="142">
        <f t="shared" si="146"/>
        <v>2</v>
      </c>
      <c r="G137" s="143">
        <f t="shared" ref="G137" si="161">J137*$J$14</f>
        <v>144.351832</v>
      </c>
      <c r="H137" s="144">
        <f t="shared" ref="H137" si="162">ROUND(F137*G137,2)</f>
        <v>288.7</v>
      </c>
      <c r="I137" s="107"/>
      <c r="J137" s="112">
        <f t="shared" ref="J137" si="163">ROUND(K137/(1+L137),2)</f>
        <v>114.04</v>
      </c>
      <c r="K137" s="106">
        <v>149.28</v>
      </c>
      <c r="L137" s="114">
        <v>0.309</v>
      </c>
      <c r="M137" s="186">
        <f t="shared" si="150"/>
        <v>0</v>
      </c>
      <c r="N137" s="187" t="str">
        <f t="shared" si="151"/>
        <v>OK</v>
      </c>
    </row>
    <row r="138" spans="1:14" ht="51" x14ac:dyDescent="0.2">
      <c r="A138" s="145" t="s">
        <v>453</v>
      </c>
      <c r="B138" s="152" t="s">
        <v>209</v>
      </c>
      <c r="C138" s="140">
        <v>87453</v>
      </c>
      <c r="D138" s="159" t="s">
        <v>454</v>
      </c>
      <c r="E138" s="140" t="s">
        <v>195</v>
      </c>
      <c r="F138" s="156">
        <f>VLOOKUP(A138,MDC,4,FALSE)</f>
        <v>68.544000000000011</v>
      </c>
      <c r="G138" s="143">
        <f t="shared" ref="G138:G139" si="164">J138*$J$14</f>
        <v>43.277701999999998</v>
      </c>
      <c r="H138" s="144">
        <f t="shared" ref="H138:H139" si="165">ROUND(F138*G138,2)</f>
        <v>2966.43</v>
      </c>
      <c r="I138" s="107"/>
      <c r="J138" s="106">
        <v>34.19</v>
      </c>
      <c r="K138" s="106"/>
      <c r="L138" s="114"/>
      <c r="M138" s="186">
        <f t="shared" si="150"/>
        <v>0</v>
      </c>
      <c r="N138" s="187" t="str">
        <f t="shared" si="151"/>
        <v>OK</v>
      </c>
    </row>
    <row r="139" spans="1:14" ht="38.25" x14ac:dyDescent="0.2">
      <c r="A139" s="145" t="s">
        <v>455</v>
      </c>
      <c r="B139" s="140" t="s">
        <v>209</v>
      </c>
      <c r="C139" s="140" t="s">
        <v>421</v>
      </c>
      <c r="D139" s="141" t="s">
        <v>420</v>
      </c>
      <c r="E139" s="140" t="s">
        <v>195</v>
      </c>
      <c r="F139" s="142">
        <f t="shared" ref="F139" si="166">VLOOKUP(A139,MDC,4,FALSE)</f>
        <v>38.272500000000001</v>
      </c>
      <c r="G139" s="143">
        <f t="shared" si="164"/>
        <v>69.859502000000006</v>
      </c>
      <c r="H139" s="144">
        <f t="shared" si="165"/>
        <v>2673.7</v>
      </c>
      <c r="I139" s="107"/>
      <c r="J139" s="106">
        <v>55.19</v>
      </c>
      <c r="K139" s="106"/>
      <c r="L139" s="114"/>
      <c r="M139" s="186">
        <f t="shared" si="150"/>
        <v>0</v>
      </c>
      <c r="N139" s="187" t="str">
        <f t="shared" si="151"/>
        <v>OK</v>
      </c>
    </row>
    <row r="140" spans="1:14" x14ac:dyDescent="0.2">
      <c r="A140" s="145" t="s">
        <v>431</v>
      </c>
      <c r="B140" s="140"/>
      <c r="C140" s="152"/>
      <c r="D140" s="146" t="s">
        <v>414</v>
      </c>
      <c r="E140" s="152"/>
      <c r="F140" s="142"/>
      <c r="G140" s="165"/>
      <c r="H140" s="147">
        <f>SUM(H132:H139)</f>
        <v>10436.560000000001</v>
      </c>
      <c r="I140" s="116"/>
      <c r="J140" s="100"/>
      <c r="K140" s="108"/>
      <c r="L140" s="108"/>
      <c r="M140" s="189">
        <f>SUM(M132:M139)</f>
        <v>0</v>
      </c>
      <c r="N140" s="187" t="str">
        <f t="shared" si="151"/>
        <v>OK</v>
      </c>
    </row>
    <row r="141" spans="1:14" x14ac:dyDescent="0.2">
      <c r="A141" s="148">
        <v>14</v>
      </c>
      <c r="B141" s="135"/>
      <c r="C141" s="135"/>
      <c r="D141" s="149" t="s">
        <v>222</v>
      </c>
      <c r="E141" s="135"/>
      <c r="F141" s="150"/>
      <c r="G141" s="137"/>
      <c r="H141" s="138"/>
      <c r="I141" s="103"/>
      <c r="J141" s="104"/>
      <c r="K141" s="105"/>
      <c r="L141" s="105"/>
      <c r="M141" s="194"/>
      <c r="N141" s="185"/>
    </row>
    <row r="142" spans="1:14" x14ac:dyDescent="0.2">
      <c r="A142" s="139" t="s">
        <v>429</v>
      </c>
      <c r="B142" s="140" t="s">
        <v>224</v>
      </c>
      <c r="C142" s="140" t="s">
        <v>233</v>
      </c>
      <c r="D142" s="159" t="s">
        <v>222</v>
      </c>
      <c r="E142" s="140" t="s">
        <v>214</v>
      </c>
      <c r="F142" s="142">
        <v>1</v>
      </c>
      <c r="G142" s="143">
        <f>'[4]CPU 02'!G11</f>
        <v>3948.7263900000003</v>
      </c>
      <c r="H142" s="144">
        <f t="shared" ref="H142" si="167">ROUND(F142*G142,2)</f>
        <v>3948.73</v>
      </c>
      <c r="I142" s="107"/>
      <c r="J142" s="106" t="s">
        <v>447</v>
      </c>
      <c r="K142" s="108"/>
      <c r="L142" s="108"/>
      <c r="M142" s="186">
        <f t="shared" ref="M142" si="168">ROUND(I142*F142,2)</f>
        <v>0</v>
      </c>
      <c r="N142" s="187" t="str">
        <f t="shared" si="151"/>
        <v>OK</v>
      </c>
    </row>
    <row r="143" spans="1:14" x14ac:dyDescent="0.2">
      <c r="A143" s="145" t="s">
        <v>430</v>
      </c>
      <c r="B143" s="160"/>
      <c r="C143" s="160"/>
      <c r="D143" s="146" t="s">
        <v>227</v>
      </c>
      <c r="E143" s="160"/>
      <c r="F143" s="178"/>
      <c r="G143" s="161"/>
      <c r="H143" s="147">
        <f>H142</f>
        <v>3948.73</v>
      </c>
      <c r="I143" s="110"/>
      <c r="J143" s="100"/>
      <c r="K143" s="108"/>
      <c r="L143" s="108"/>
      <c r="M143" s="188">
        <f>M142</f>
        <v>0</v>
      </c>
      <c r="N143" s="187"/>
    </row>
    <row r="144" spans="1:14" x14ac:dyDescent="0.2">
      <c r="A144" s="139"/>
      <c r="B144" s="179"/>
      <c r="C144" s="179"/>
      <c r="D144" s="180"/>
      <c r="E144" s="140"/>
      <c r="F144" s="181"/>
      <c r="G144" s="182"/>
      <c r="H144" s="144"/>
      <c r="I144" s="116"/>
      <c r="J144" s="100"/>
      <c r="K144" s="108"/>
      <c r="L144" s="108"/>
      <c r="M144" s="195"/>
      <c r="N144" s="187"/>
    </row>
    <row r="145" spans="1:14" ht="13.5" thickBot="1" x14ac:dyDescent="0.25">
      <c r="A145" s="258" t="s">
        <v>16</v>
      </c>
      <c r="B145" s="259"/>
      <c r="C145" s="259"/>
      <c r="D145" s="259"/>
      <c r="E145" s="259"/>
      <c r="F145" s="259"/>
      <c r="G145" s="260"/>
      <c r="H145" s="183">
        <f>SUM(H30,H41,H51,H58,H63,H66,H73,H79,H92,H106,H118,H130,H140,H143)</f>
        <v>179728.71000000005</v>
      </c>
      <c r="I145" s="126"/>
      <c r="J145" s="127"/>
      <c r="K145" s="128"/>
      <c r="L145" s="128"/>
      <c r="M145" s="196">
        <f>SUM(M143+M140+M130+M118+M106+M92+M79+M73+M66+M58+M51+M41+M30+M63)</f>
        <v>0</v>
      </c>
      <c r="N145" s="197" t="str">
        <f>IF(M145&lt;=H145,"ORÇAMENTO VÁLIDO","REVER ORÇAMENTO")</f>
        <v>ORÇAMENTO VÁLIDO</v>
      </c>
    </row>
    <row r="146" spans="1:14" x14ac:dyDescent="0.2">
      <c r="A146" s="229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</row>
    <row r="147" spans="1:14" x14ac:dyDescent="0.2">
      <c r="A147" s="231"/>
      <c r="B147" s="232"/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</row>
    <row r="148" spans="1:14" x14ac:dyDescent="0.2">
      <c r="A148" s="231"/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</row>
    <row r="149" spans="1:14" x14ac:dyDescent="0.2">
      <c r="A149" s="231"/>
      <c r="B149" s="232"/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</row>
    <row r="150" spans="1:14" x14ac:dyDescent="0.2">
      <c r="A150" s="227" t="s">
        <v>465</v>
      </c>
      <c r="B150" s="228"/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</row>
    <row r="151" spans="1:14" x14ac:dyDescent="0.2">
      <c r="A151" s="241"/>
      <c r="B151" s="242"/>
      <c r="C151" s="242"/>
      <c r="D151" s="242"/>
      <c r="E151" s="242"/>
      <c r="F151" s="242"/>
      <c r="G151" s="242"/>
      <c r="H151" s="242"/>
      <c r="I151" s="242"/>
      <c r="J151" s="242"/>
      <c r="K151" s="242"/>
      <c r="L151" s="242"/>
      <c r="M151" s="242"/>
      <c r="N151" s="242"/>
    </row>
  </sheetData>
  <sheetProtection algorithmName="SHA-512" hashValue="p7kInU2oUrY2AstNELpiNO3yS1gOGOLchLexIFQN0X0/KApeae44PBEIcm6+y43/TiMA3VzIq9hbR845aYBhvw==" saltValue="R2ik2hCiFkFI0Yoku7l8FA==" spinCount="100000" sheet="1" objects="1" scenarios="1" formatCells="0" formatColumns="0" formatRows="0" insertColumns="0" insertRows="0" insertHyperlinks="0" deleteColumns="0" deleteRows="0" sort="0" autoFilter="0" pivotTables="0"/>
  <mergeCells count="30">
    <mergeCell ref="A1:M2"/>
    <mergeCell ref="A3:M3"/>
    <mergeCell ref="A4:M4"/>
    <mergeCell ref="A5:M5"/>
    <mergeCell ref="A7:M7"/>
    <mergeCell ref="A151:N151"/>
    <mergeCell ref="C14:G14"/>
    <mergeCell ref="C15:G15"/>
    <mergeCell ref="C9:G9"/>
    <mergeCell ref="C10:G10"/>
    <mergeCell ref="C11:G11"/>
    <mergeCell ref="C13:G13"/>
    <mergeCell ref="C12:G12"/>
    <mergeCell ref="I19:I20"/>
    <mergeCell ref="L19:L20"/>
    <mergeCell ref="M19:M20"/>
    <mergeCell ref="N19:N20"/>
    <mergeCell ref="I18:N18"/>
    <mergeCell ref="H19:H20"/>
    <mergeCell ref="A145:G145"/>
    <mergeCell ref="G18:H18"/>
    <mergeCell ref="A150:N150"/>
    <mergeCell ref="A146:N149"/>
    <mergeCell ref="C16:G16"/>
    <mergeCell ref="A18:A20"/>
    <mergeCell ref="B18:B20"/>
    <mergeCell ref="C18:C20"/>
    <mergeCell ref="D18:D20"/>
    <mergeCell ref="E19:E20"/>
    <mergeCell ref="F19:F20"/>
  </mergeCells>
  <pageMargins left="0.511811024" right="0.511811024" top="0.78740157499999996" bottom="0.78740157499999996" header="0.31496062000000002" footer="0.31496062000000002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15ª Medição (2)</vt:lpstr>
      <vt:lpstr>1ª a 15ª Med</vt:lpstr>
      <vt:lpstr>Orçamento com BDI</vt:lpstr>
      <vt:lpstr>'15ª Medição (2)'!Area_de_impressao</vt:lpstr>
      <vt:lpstr>'1ª a 15ª Med'!Area_de_impressao</vt:lpstr>
      <vt:lpstr>'Orçamento com BDI'!Area_de_impressao</vt:lpstr>
      <vt:lpstr>orça</vt:lpstr>
      <vt:lpstr>'15ª Medição (2)'!Titulos_de_impressao</vt:lpstr>
      <vt:lpstr>'1ª a 15ª Med'!Titulos_de_impressao</vt:lpstr>
    </vt:vector>
  </TitlesOfParts>
  <Company>Chip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Engenharia</cp:lastModifiedBy>
  <cp:lastPrinted>2017-09-21T12:33:51Z</cp:lastPrinted>
  <dcterms:created xsi:type="dcterms:W3CDTF">2001-07-17T15:43:44Z</dcterms:created>
  <dcterms:modified xsi:type="dcterms:W3CDTF">2017-11-21T13:15:03Z</dcterms:modified>
</cp:coreProperties>
</file>